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150" yWindow="2940" windowWidth="28650" windowHeight="910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Обоснование!$A$17:$AD$93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Обоснование!$A$1:$AD$110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86" i="3"/>
  <c r="AA86" s="1"/>
  <c r="K84"/>
  <c r="AA84" s="1"/>
  <c r="K85"/>
  <c r="AA85" s="1"/>
  <c r="K83"/>
  <c r="AA83" s="1"/>
  <c r="K78"/>
  <c r="AA78" s="1"/>
  <c r="K79"/>
  <c r="AA79" s="1"/>
  <c r="K80"/>
  <c r="AA80" s="1"/>
  <c r="K81"/>
  <c r="AA81" s="1"/>
  <c r="K82"/>
  <c r="AA82" s="1"/>
  <c r="K69"/>
  <c r="AA69" s="1"/>
  <c r="K70"/>
  <c r="AA70" s="1"/>
  <c r="K71"/>
  <c r="AA71" s="1"/>
  <c r="K72"/>
  <c r="AA72" s="1"/>
  <c r="K73"/>
  <c r="AA73" s="1"/>
  <c r="K74"/>
  <c r="AA74" s="1"/>
  <c r="K75"/>
  <c r="AA75" s="1"/>
  <c r="K76"/>
  <c r="AA76" s="1"/>
  <c r="K77"/>
  <c r="AA77" s="1"/>
  <c r="K68"/>
  <c r="AA68" s="1"/>
  <c r="K65"/>
  <c r="AA65" s="1"/>
  <c r="K66"/>
  <c r="AA66" s="1"/>
  <c r="K67"/>
  <c r="AA67" s="1"/>
  <c r="K63"/>
  <c r="AA63" s="1"/>
  <c r="K64"/>
  <c r="AA64" s="1"/>
  <c r="K62"/>
  <c r="AA62" s="1"/>
  <c r="K61"/>
  <c r="AA61" s="1"/>
  <c r="K58"/>
  <c r="AA58" s="1"/>
  <c r="K59"/>
  <c r="AA59" s="1"/>
  <c r="K60"/>
  <c r="AA60" s="1"/>
  <c r="K57"/>
  <c r="AA57" s="1"/>
  <c r="K55"/>
  <c r="AA55" s="1"/>
  <c r="K56"/>
  <c r="AA56" s="1"/>
  <c r="K54"/>
  <c r="AA54" s="1"/>
  <c r="K52"/>
  <c r="AA52" s="1"/>
  <c r="K53"/>
  <c r="AA53" s="1"/>
  <c r="K43"/>
  <c r="AA43" s="1"/>
  <c r="K44"/>
  <c r="AA44" s="1"/>
  <c r="K45"/>
  <c r="AA45" s="1"/>
  <c r="K46"/>
  <c r="AA46" s="1"/>
  <c r="K47"/>
  <c r="AA47" s="1"/>
  <c r="K48"/>
  <c r="AA48" s="1"/>
  <c r="K49"/>
  <c r="AA49" s="1"/>
  <c r="K50"/>
  <c r="AA50" s="1"/>
  <c r="K51"/>
  <c r="AA51" s="1"/>
  <c r="K37"/>
  <c r="AA37" s="1"/>
  <c r="K38"/>
  <c r="AA38" s="1"/>
  <c r="K39"/>
  <c r="AA39" s="1"/>
  <c r="K40"/>
  <c r="AA40" s="1"/>
  <c r="K41"/>
  <c r="AA41" s="1"/>
  <c r="K42"/>
  <c r="AA42" s="1"/>
  <c r="K35"/>
  <c r="AA35" s="1"/>
  <c r="K36"/>
  <c r="AA36" s="1"/>
  <c r="K32"/>
  <c r="AA32" s="1"/>
  <c r="K33"/>
  <c r="AA33" s="1"/>
  <c r="K34"/>
  <c r="AA34" s="1"/>
  <c r="K29"/>
  <c r="AA29" s="1"/>
  <c r="K30"/>
  <c r="AA30" s="1"/>
  <c r="K31"/>
  <c r="AA31" s="1"/>
  <c r="K27"/>
  <c r="AA27" s="1"/>
  <c r="K28"/>
  <c r="AA28" s="1"/>
  <c r="K18"/>
  <c r="AA18" s="1"/>
  <c r="K19"/>
  <c r="AA19" s="1"/>
  <c r="K20"/>
  <c r="AA20" s="1"/>
  <c r="K21"/>
  <c r="AA21" s="1"/>
  <c r="K22"/>
  <c r="AA22" s="1"/>
  <c r="K23"/>
  <c r="AA23" s="1"/>
  <c r="K24"/>
  <c r="AA24" s="1"/>
  <c r="K25"/>
  <c r="AA25" s="1"/>
  <c r="K26"/>
  <c r="AA26" s="1"/>
  <c r="AB86" l="1"/>
  <c r="AC86" s="1"/>
  <c r="AB77"/>
  <c r="AC77" s="1"/>
  <c r="AB74"/>
  <c r="AC74" s="1"/>
  <c r="AB73"/>
  <c r="AC73" s="1"/>
  <c r="AB70"/>
  <c r="AC70" s="1"/>
  <c r="AB69"/>
  <c r="AC69" s="1"/>
  <c r="AB80"/>
  <c r="AC80" s="1"/>
  <c r="AB79"/>
  <c r="AC79" s="1"/>
  <c r="AB78"/>
  <c r="AC78" s="1"/>
  <c r="AB83"/>
  <c r="AC83" s="1"/>
  <c r="AB85"/>
  <c r="AC85" s="1"/>
  <c r="AB84"/>
  <c r="AC84" s="1"/>
  <c r="AD86"/>
  <c r="AB62"/>
  <c r="AC62" s="1"/>
  <c r="AB67"/>
  <c r="AC67" s="1"/>
  <c r="AB66"/>
  <c r="AC66" s="1"/>
  <c r="AB65"/>
  <c r="AC65" s="1"/>
  <c r="AB82"/>
  <c r="AB81"/>
  <c r="AC81" s="1"/>
  <c r="AD80"/>
  <c r="AB76"/>
  <c r="AB75"/>
  <c r="AC75" s="1"/>
  <c r="AB72"/>
  <c r="AB71"/>
  <c r="AC71" s="1"/>
  <c r="AD70"/>
  <c r="AD78"/>
  <c r="AB64"/>
  <c r="AC64" s="1"/>
  <c r="AB63"/>
  <c r="AC63" s="1"/>
  <c r="AD67"/>
  <c r="AD77"/>
  <c r="AD73"/>
  <c r="AD69"/>
  <c r="AB68"/>
  <c r="AB59"/>
  <c r="AC59" s="1"/>
  <c r="AB58"/>
  <c r="AC58" s="1"/>
  <c r="AB61"/>
  <c r="AC61" s="1"/>
  <c r="AD62"/>
  <c r="AB45"/>
  <c r="AC45" s="1"/>
  <c r="AB44"/>
  <c r="AC44" s="1"/>
  <c r="AB43"/>
  <c r="AC43" s="1"/>
  <c r="AB52"/>
  <c r="AC52" s="1"/>
  <c r="AB54"/>
  <c r="AC54" s="1"/>
  <c r="AB56"/>
  <c r="AC56" s="1"/>
  <c r="AB55"/>
  <c r="AC55" s="1"/>
  <c r="AB60"/>
  <c r="AC60" s="1"/>
  <c r="AB57"/>
  <c r="AB49"/>
  <c r="AC49" s="1"/>
  <c r="AB50"/>
  <c r="AC50" s="1"/>
  <c r="AB47"/>
  <c r="AC47" s="1"/>
  <c r="AB53"/>
  <c r="AC53" s="1"/>
  <c r="AB34"/>
  <c r="AC34" s="1"/>
  <c r="AB33"/>
  <c r="AC33" s="1"/>
  <c r="AB32"/>
  <c r="AC32" s="1"/>
  <c r="AB36"/>
  <c r="AC36" s="1"/>
  <c r="AB35"/>
  <c r="AC35" s="1"/>
  <c r="AB42"/>
  <c r="AC42" s="1"/>
  <c r="AB39"/>
  <c r="AC39" s="1"/>
  <c r="AB38"/>
  <c r="AC38" s="1"/>
  <c r="AD44"/>
  <c r="AD43"/>
  <c r="AB41"/>
  <c r="AB40"/>
  <c r="AC40" s="1"/>
  <c r="AB37"/>
  <c r="AB51"/>
  <c r="AB48"/>
  <c r="AB46"/>
  <c r="AB31"/>
  <c r="AC31" s="1"/>
  <c r="AB30"/>
  <c r="AC30" s="1"/>
  <c r="AB29"/>
  <c r="AC29" s="1"/>
  <c r="AB20"/>
  <c r="AC20" s="1"/>
  <c r="AB28"/>
  <c r="AC28" s="1"/>
  <c r="AB27"/>
  <c r="AC27" s="1"/>
  <c r="AB26"/>
  <c r="AC26" s="1"/>
  <c r="AB25"/>
  <c r="AC25" s="1"/>
  <c r="AB24"/>
  <c r="AC24" s="1"/>
  <c r="AB23"/>
  <c r="AC23" s="1"/>
  <c r="AB22"/>
  <c r="AC22" s="1"/>
  <c r="AB21"/>
  <c r="AC21" s="1"/>
  <c r="AB19"/>
  <c r="AC19" s="1"/>
  <c r="AB18"/>
  <c r="AC18" s="1"/>
  <c r="AD58" l="1"/>
  <c r="AD33"/>
  <c r="AD74"/>
  <c r="AD71"/>
  <c r="AD52"/>
  <c r="AD79"/>
  <c r="AD61"/>
  <c r="AD59"/>
  <c r="AD64"/>
  <c r="AD84"/>
  <c r="AD29"/>
  <c r="AD83"/>
  <c r="AD38"/>
  <c r="AD56"/>
  <c r="AD42"/>
  <c r="AD45"/>
  <c r="AD65"/>
  <c r="AD85"/>
  <c r="AD18"/>
  <c r="AD27"/>
  <c r="AD75"/>
  <c r="AD40"/>
  <c r="AD81"/>
  <c r="AD30"/>
  <c r="AD36"/>
  <c r="AD54"/>
  <c r="AD66"/>
  <c r="AD26"/>
  <c r="AD19"/>
  <c r="AD20"/>
  <c r="AD47"/>
  <c r="AC82"/>
  <c r="AD82"/>
  <c r="AC72"/>
  <c r="AD72"/>
  <c r="AC76"/>
  <c r="AD76"/>
  <c r="AD24"/>
  <c r="AD28"/>
  <c r="AD55"/>
  <c r="AD63"/>
  <c r="AC68"/>
  <c r="AD68"/>
  <c r="AD39"/>
  <c r="AD21"/>
  <c r="AD31"/>
  <c r="AD35"/>
  <c r="AD32"/>
  <c r="AD34"/>
  <c r="AD53"/>
  <c r="AD50"/>
  <c r="AD60"/>
  <c r="AC57"/>
  <c r="AD57"/>
  <c r="AD49"/>
  <c r="AC48"/>
  <c r="AD48"/>
  <c r="AC51"/>
  <c r="AD51"/>
  <c r="AC41"/>
  <c r="AD41"/>
  <c r="AC46"/>
  <c r="AD46"/>
  <c r="AC37"/>
  <c r="AD37"/>
  <c r="AD23"/>
  <c r="AD25"/>
  <c r="AD22"/>
  <c r="AC88" l="1"/>
</calcChain>
</file>

<file path=xl/sharedStrings.xml><?xml version="1.0" encoding="utf-8"?>
<sst xmlns="http://schemas.openxmlformats.org/spreadsheetml/2006/main" count="295" uniqueCount="223">
  <si>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</si>
  <si>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</si>
  <si>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</si>
  <si>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</si>
  <si>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</si>
  <si>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</si>
  <si>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</si>
  <si>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</si>
  <si>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</si>
  <si>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</si>
  <si>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</si>
  <si>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</si>
  <si>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</si>
  <si>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</si>
  <si>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</si>
  <si>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</si>
  <si>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</si>
  <si>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</si>
  <si>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</si>
  <si>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</si>
  <si>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</si>
  <si>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</si>
  <si>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</si>
  <si>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</si>
  <si>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</si>
  <si>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</si>
  <si>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</si>
  <si>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</si>
  <si>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</si>
  <si>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</si>
  <si>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</si>
  <si>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</si>
  <si>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</si>
  <si>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</si>
  <si>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</si>
  <si>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</si>
  <si>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</si>
  <si>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</si>
  <si>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</si>
  <si>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</si>
  <si>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</si>
  <si>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</si>
  <si>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</si>
  <si>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</si>
  <si>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</si>
  <si>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</si>
  <si>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</si>
  <si>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</si>
  <si>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</si>
  <si>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</si>
  <si>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</si>
  <si>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</si>
  <si>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</si>
  <si>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</si>
  <si>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</si>
  <si>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</si>
  <si>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</si>
  <si>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</si>
  <si>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</si>
  <si>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</si>
  <si>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</si>
  <si>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</si>
  <si>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</si>
  <si>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</si>
  <si>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</si>
  <si>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</si>
  <si>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</si>
  <si>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</si>
  <si>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</si>
  <si>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</si>
  <si>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</si>
  <si>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</si>
  <si>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</si>
  <si>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</si>
  <si>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</si>
  <si>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</si>
  <si>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</si>
  <si>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</si>
  <si>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</si>
  <si>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</si>
  <si>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</si>
  <si>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</si>
  <si>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</si>
  <si>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ДБ000001</t>
  </si>
  <si>
    <t>ДБ000002</t>
  </si>
  <si>
    <t>ДБ000006</t>
  </si>
  <si>
    <t>ДБ000009</t>
  </si>
  <si>
    <t>ДБ000013</t>
  </si>
  <si>
    <t>ДБ000014</t>
  </si>
  <si>
    <t>ДБ000015</t>
  </si>
  <si>
    <t>ДБ000018</t>
  </si>
  <si>
    <t>ДБ000020</t>
  </si>
  <si>
    <t>ДБ000031</t>
  </si>
  <si>
    <t>ДБ000032</t>
  </si>
  <si>
    <t>ДБ000060</t>
  </si>
  <si>
    <t>ДБ000061</t>
  </si>
  <si>
    <t>ДБ000065</t>
  </si>
  <si>
    <t>ДБ000100</t>
  </si>
  <si>
    <t>ДБ000104</t>
  </si>
  <si>
    <t>ДБ000122</t>
  </si>
  <si>
    <t>ДБ000145</t>
  </si>
  <si>
    <t>ДБ000153</t>
  </si>
  <si>
    <t>ДБ000175</t>
  </si>
  <si>
    <t>ДБ000183</t>
  </si>
  <si>
    <t>ДБ000184</t>
  </si>
  <si>
    <t>ДБ000197</t>
  </si>
  <si>
    <t>ДБ000201</t>
  </si>
  <si>
    <t>ДБ000215</t>
  </si>
  <si>
    <t>ДБ000262</t>
  </si>
  <si>
    <t>ДБ000282</t>
  </si>
  <si>
    <t>ДБ000290</t>
  </si>
  <si>
    <t>ДБ000291</t>
  </si>
  <si>
    <t>ДБ000306</t>
  </si>
  <si>
    <t>ДБ000308</t>
  </si>
  <si>
    <t>ДБ000337</t>
  </si>
  <si>
    <t>ДБ000419</t>
  </si>
  <si>
    <t>ДБ000430</t>
  </si>
  <si>
    <t>ДБ000479</t>
  </si>
  <si>
    <t>ДБ000510</t>
  </si>
  <si>
    <t>ДБ000558</t>
  </si>
  <si>
    <t>ДБ000575</t>
  </si>
  <si>
    <t>ДБ000590</t>
  </si>
  <si>
    <t>ДБ000704</t>
  </si>
  <si>
    <t>ДБ000793</t>
  </si>
  <si>
    <t>ДБ000795</t>
  </si>
  <si>
    <t>ДБ000829</t>
  </si>
  <si>
    <t>ДБ000947</t>
  </si>
  <si>
    <t>ДБ000981</t>
  </si>
  <si>
    <t>ДБ001017</t>
  </si>
  <si>
    <t>ДБ001053</t>
  </si>
  <si>
    <t>ДБ001069</t>
  </si>
  <si>
    <t>ДБ001070</t>
  </si>
  <si>
    <t>ДБ001074</t>
  </si>
  <si>
    <t>ДБ001156</t>
  </si>
  <si>
    <t>ДБ001184</t>
  </si>
  <si>
    <t>ДБ001185</t>
  </si>
  <si>
    <t>ДБ001186</t>
  </si>
  <si>
    <t>ДБ001188</t>
  </si>
  <si>
    <t>ДБ001189</t>
  </si>
  <si>
    <t>ДБ001190</t>
  </si>
  <si>
    <t>ДБ001200</t>
  </si>
  <si>
    <t>ДБ001201</t>
  </si>
  <si>
    <t>ДБ001203</t>
  </si>
  <si>
    <t>ДБ001206</t>
  </si>
  <si>
    <t>ДБ001207</t>
  </si>
  <si>
    <t>ДБ001208</t>
  </si>
  <si>
    <t>ДБ001333</t>
  </si>
  <si>
    <t>ДБ001334</t>
  </si>
  <si>
    <t>ДБ001474</t>
  </si>
  <si>
    <t>ДБ001514</t>
  </si>
  <si>
    <t>ДБ001530</t>
  </si>
  <si>
    <t>ДБ001627</t>
  </si>
  <si>
    <t>Выключатель автоматический ВА 47-63 1п С 16 А (ЭКФ)</t>
  </si>
  <si>
    <t>Выключатель автоматический ВА 47-63 1п С 25 А (ЭКФ)</t>
  </si>
  <si>
    <t>Выключатель автоматический ВА 47-100 3п С 100А (ИЭК)</t>
  </si>
  <si>
    <t>Выключатель автоматический АП 50 3МТ 25А</t>
  </si>
  <si>
    <t>Пускатель ПМ 12-100200 220В</t>
  </si>
  <si>
    <t>Пускатель ПМ 12-025-150 220В</t>
  </si>
  <si>
    <t>Пускатель ПМЕ 211 220В</t>
  </si>
  <si>
    <t>Выключатель автоматический ВА 47-29 4.5кА 1п 25А С</t>
  </si>
  <si>
    <t>Выключатель автоматический АП 50Б-3МТ 16 А</t>
  </si>
  <si>
    <t>Пускатель ПМ 12-040210 220В 1з 34А IP54</t>
  </si>
  <si>
    <t>Пускатель ПМ 12-063201 220В 2з+2р 63А IP00</t>
  </si>
  <si>
    <t>Выключатель автоматический ВА 47-29 3р 10А</t>
  </si>
  <si>
    <t>Выключатель автоматический ВА 47-29 3р 63А</t>
  </si>
  <si>
    <t>Выключатель автоматический ВА 47-29 4.5кА 1п 16А С</t>
  </si>
  <si>
    <t>Выключатель автоматический АП 50 3п 2,5А</t>
  </si>
  <si>
    <t>Контактор КТ 6032, 250А</t>
  </si>
  <si>
    <t>Контактор КТ 6053, 630А</t>
  </si>
  <si>
    <t>Выключатель автоматический ВА 47-29 4.5кА 3п 32А</t>
  </si>
  <si>
    <t>Пускатель ПМЛ 2100</t>
  </si>
  <si>
    <t>Выключатель одноклавишный в сборе наружный 220 В; 10 А; IP55</t>
  </si>
  <si>
    <t>Пускатель ПМ 12-025-500 220В</t>
  </si>
  <si>
    <t>Пускатель ПМ 12-040-500 220В</t>
  </si>
  <si>
    <t>Выключатель автоматический АП 50 3МТ 50А</t>
  </si>
  <si>
    <t>Выключатель автоматический АП 50 16А</t>
  </si>
  <si>
    <t>Пускатель КМИ -480-80А</t>
  </si>
  <si>
    <t>Выключатель концевой WLCL IP67 с регулируемым стержневым рычагом, ном. Напряжение 250В, ток замыкания 30А, ток размыкания 3А</t>
  </si>
  <si>
    <t>Пускатель магнитный ПМ12-010-500 36В</t>
  </si>
  <si>
    <t>Пускатель магнитный ПМ 12-025-500 36В</t>
  </si>
  <si>
    <t>Пускатель магнитный ПМ 12-040-500 36В</t>
  </si>
  <si>
    <t>Выключатель автоматический ВА 47-29 3п. 16А</t>
  </si>
  <si>
    <t>Выключатель автоматический ВА 47-29 3п. 50А</t>
  </si>
  <si>
    <t>Пускатель ПМ 12-160150 220В</t>
  </si>
  <si>
    <t>Автомат дифференциальный АД-12 , Iном=16 А; In=30 мА</t>
  </si>
  <si>
    <t>Выключатель автоматический ВА 88-33 63А,</t>
  </si>
  <si>
    <t>Контактор КТИ 5115 115 А, катушка 220 В</t>
  </si>
  <si>
    <t>Выключатель автоматический тип S 203-С25</t>
  </si>
  <si>
    <t>Пускатель ПМЛ-2220-25А-220АС-(17-25А)-УХЛЗ-Б-КЭАЗ</t>
  </si>
  <si>
    <t>Контактор вакуумный КВТ-1,14 - 2,5/160 У3 160А 220-380В</t>
  </si>
  <si>
    <t>Контактор КМИ-34012 40А 230В ИЭК</t>
  </si>
  <si>
    <t>Контантор КМИ 49512</t>
  </si>
  <si>
    <t>Контактор КМИ-11211 12А 230В/АС3 1HЗ</t>
  </si>
  <si>
    <t>Контактор КМИ-22560 25А</t>
  </si>
  <si>
    <t>Пускатель магнитный ПМ12-010-500 10А 220В</t>
  </si>
  <si>
    <t>Выключатель автоматический ВА 47-29 4.5кА 3п 25А С</t>
  </si>
  <si>
    <t>Контактор КТИ-51153 реверс 115А 230В/АС-3 ИЭК</t>
  </si>
  <si>
    <t>Выключатель автоматический ВА 88-40 3р 400 А</t>
  </si>
  <si>
    <t>Выключатель автоматический ВА 88-37 250А; 35кА; 3-полюсной</t>
  </si>
  <si>
    <t>Выключатель автоматический IС 60N, 1P, C 16A</t>
  </si>
  <si>
    <t>Выключатель автоматический IС 60N, 1P, C 25A</t>
  </si>
  <si>
    <t>Выключатель автоматический IС 60N, 3P, C 40A</t>
  </si>
  <si>
    <t>Пускатель ПМ-12 025200 УХЛ 4 В 220 вольт</t>
  </si>
  <si>
    <t>Контактор КМИ-11811 18А 230В/АС-3 1НЗ ИЭК</t>
  </si>
  <si>
    <t>Контактор КМИ-22510 25А 230В/АС-3 1НО ИЭК</t>
  </si>
  <si>
    <t>Контактор КМИ-22511 25А 230В/АС-3 1НЗ ИЭК</t>
  </si>
  <si>
    <t>Контактор КМИ-23211 32А 230В/АС-3 1НЗ ИЭК</t>
  </si>
  <si>
    <t>Контактор КМИ-46512 65А 230В/АС-3 1НО 1НЗ ИЭК</t>
  </si>
  <si>
    <t>Контактор КМИ-49512 95А 230В/АС-3 1НО 1НЗ ИЭК</t>
  </si>
  <si>
    <t>Выключатель автоматический А3124 50А</t>
  </si>
  <si>
    <t>Выключатель автоматический А3124 150А</t>
  </si>
  <si>
    <t>Пускатель магнитный ПМ12-010101 (10 А,катушка 220 В,1р)</t>
  </si>
  <si>
    <t>Автомат SIMENS SIRIUS G/170518 "E06" 3RV1021-1HA15 5,5-8А</t>
  </si>
  <si>
    <t>Автомат SIMENS SIRIUS G/020903 "E01" 3RV1011-1ВA15 1,4-2А</t>
  </si>
  <si>
    <t>Автомат Schneidtr Electric GV2МЕ14 6-10А</t>
  </si>
  <si>
    <t>Выключатель автоматический IC 60N 3P, C 50 А</t>
  </si>
  <si>
    <t>Выключатель автоматический IC 60N 3P, C 63 А</t>
  </si>
  <si>
    <t>Контактор КТИ-51503 реверс 150А 230В/АС-3 ИЭК</t>
  </si>
  <si>
    <t>Выключатель автоматический "Контактор" ВА04-36-340010-20УХЛ3 125А</t>
  </si>
  <si>
    <t>Выключатель автоматический "Контактор" ВА04-36-341810-20УХЛ3 160А нез.расц.Uн-220В(пер)</t>
  </si>
  <si>
    <t>Пускатель магнитный ПМ12-010260 10А 380В тепловое реле-8,5А</t>
  </si>
  <si>
    <t>Д.В. Захаров</t>
  </si>
  <si>
    <t>Р.Э. Аблякимов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</si>
</sst>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14" fontId="8" fillId="0" borderId="8" xfId="0" applyNumberFormat="1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68</xdr:row>
      <xdr:rowOff>435156</xdr:rowOff>
    </xdr:from>
    <xdr:to>
      <xdr:col>29</xdr:col>
      <xdr:colOff>2995</xdr:colOff>
      <xdr:row>68</xdr:row>
      <xdr:rowOff>435400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76</xdr:row>
      <xdr:rowOff>435156</xdr:rowOff>
    </xdr:from>
    <xdr:to>
      <xdr:col>29</xdr:col>
      <xdr:colOff>2995</xdr:colOff>
      <xdr:row>76</xdr:row>
      <xdr:rowOff>435400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80</xdr:row>
      <xdr:rowOff>435156</xdr:rowOff>
    </xdr:from>
    <xdr:to>
      <xdr:col>29</xdr:col>
      <xdr:colOff>2995</xdr:colOff>
      <xdr:row>80</xdr:row>
      <xdr:rowOff>435400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82</xdr:row>
      <xdr:rowOff>435156</xdr:rowOff>
    </xdr:from>
    <xdr:to>
      <xdr:col>29</xdr:col>
      <xdr:colOff>2995</xdr:colOff>
      <xdr:row>82</xdr:row>
      <xdr:rowOff>435400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84</xdr:row>
      <xdr:rowOff>435156</xdr:rowOff>
    </xdr:from>
    <xdr:to>
      <xdr:col>29</xdr:col>
      <xdr:colOff>2995</xdr:colOff>
      <xdr:row>84</xdr:row>
      <xdr:rowOff>435400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85</xdr:row>
      <xdr:rowOff>435156</xdr:rowOff>
    </xdr:from>
    <xdr:to>
      <xdr:col>29</xdr:col>
      <xdr:colOff>2995</xdr:colOff>
      <xdr:row>85</xdr:row>
      <xdr:rowOff>435400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86</xdr:row>
      <xdr:rowOff>435156</xdr:rowOff>
    </xdr:from>
    <xdr:to>
      <xdr:col>29</xdr:col>
      <xdr:colOff>2995</xdr:colOff>
      <xdr:row>86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108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K96" sqref="K96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8.2851562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69</v>
      </c>
    </row>
    <row r="2" spans="1:30" ht="15.75">
      <c r="V2" s="2"/>
      <c r="AA2" s="1" t="s">
        <v>70</v>
      </c>
    </row>
    <row r="3" spans="1:30" ht="15.75">
      <c r="V3" s="2"/>
      <c r="AA3" s="1" t="s">
        <v>71</v>
      </c>
    </row>
    <row r="4" spans="1:30" ht="16.5" customHeight="1"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62" t="s">
        <v>72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4"/>
    </row>
    <row r="7" spans="1:30" s="6" customFormat="1" ht="19.5" customHeight="1">
      <c r="C7" s="7" t="s">
        <v>34</v>
      </c>
      <c r="D7" s="62" t="s">
        <v>80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4"/>
    </row>
    <row r="8" spans="1:30" s="6" customFormat="1" ht="19.5" customHeight="1">
      <c r="C8" s="7" t="s">
        <v>25</v>
      </c>
      <c r="D8" s="62" t="s">
        <v>81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4"/>
    </row>
    <row r="9" spans="1:30" s="6" customFormat="1" ht="19.5" customHeight="1">
      <c r="C9" s="7" t="s">
        <v>24</v>
      </c>
      <c r="D9" s="62" t="s">
        <v>81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4"/>
    </row>
    <row r="10" spans="1:30" s="6" customFormat="1" ht="19.5" customHeight="1">
      <c r="C10" s="7" t="s">
        <v>9</v>
      </c>
      <c r="D10" s="62" t="s">
        <v>82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4"/>
    </row>
    <row r="11" spans="1:30" s="6" customFormat="1" ht="27" customHeight="1">
      <c r="C11" s="7" t="s">
        <v>10</v>
      </c>
      <c r="D11" s="62" t="s">
        <v>73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4"/>
    </row>
    <row r="12" spans="1:30" s="6" customFormat="1" ht="45.75" customHeight="1">
      <c r="C12" s="7" t="s">
        <v>23</v>
      </c>
      <c r="D12" s="62" t="s">
        <v>74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4"/>
    </row>
    <row r="13" spans="1:30" ht="16.5" customHeight="1"/>
    <row r="14" spans="1:30" ht="33.75" customHeight="1">
      <c r="A14" s="53" t="s">
        <v>6</v>
      </c>
      <c r="B14" s="50" t="s">
        <v>29</v>
      </c>
      <c r="C14" s="53" t="s">
        <v>1</v>
      </c>
      <c r="D14" s="50" t="s">
        <v>4</v>
      </c>
      <c r="E14" s="50" t="s">
        <v>61</v>
      </c>
      <c r="F14" s="53" t="s">
        <v>62</v>
      </c>
      <c r="G14" s="53"/>
      <c r="H14" s="53"/>
      <c r="I14" s="53"/>
      <c r="J14" s="50" t="s">
        <v>63</v>
      </c>
      <c r="K14" s="50" t="s">
        <v>66</v>
      </c>
      <c r="L14" s="60" t="s">
        <v>64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57" t="s">
        <v>67</v>
      </c>
      <c r="AB14" s="50" t="s">
        <v>36</v>
      </c>
      <c r="AC14" s="50" t="s">
        <v>35</v>
      </c>
      <c r="AD14" s="65" t="s">
        <v>58</v>
      </c>
    </row>
    <row r="15" spans="1:30" ht="28.5" customHeight="1">
      <c r="A15" s="53"/>
      <c r="B15" s="51"/>
      <c r="C15" s="53"/>
      <c r="D15" s="51"/>
      <c r="E15" s="51"/>
      <c r="F15" s="53" t="s">
        <v>22</v>
      </c>
      <c r="G15" s="53" t="s">
        <v>15</v>
      </c>
      <c r="H15" s="53" t="s">
        <v>16</v>
      </c>
      <c r="I15" s="53" t="s">
        <v>30</v>
      </c>
      <c r="J15" s="51"/>
      <c r="K15" s="51"/>
      <c r="L15" s="60" t="s">
        <v>59</v>
      </c>
      <c r="M15" s="61"/>
      <c r="N15" s="61"/>
      <c r="O15" s="61"/>
      <c r="P15" s="61"/>
      <c r="Q15" s="60" t="s">
        <v>65</v>
      </c>
      <c r="R15" s="61"/>
      <c r="S15" s="61"/>
      <c r="T15" s="61"/>
      <c r="U15" s="61"/>
      <c r="V15" s="53" t="s">
        <v>60</v>
      </c>
      <c r="W15" s="53"/>
      <c r="X15" s="53"/>
      <c r="Y15" s="53"/>
      <c r="Z15" s="53"/>
      <c r="AA15" s="58"/>
      <c r="AB15" s="51"/>
      <c r="AC15" s="51"/>
      <c r="AD15" s="66"/>
    </row>
    <row r="16" spans="1:30" ht="52.5" customHeight="1">
      <c r="A16" s="53"/>
      <c r="B16" s="52"/>
      <c r="C16" s="53"/>
      <c r="D16" s="52"/>
      <c r="E16" s="52"/>
      <c r="F16" s="53"/>
      <c r="G16" s="53"/>
      <c r="H16" s="53"/>
      <c r="I16" s="53"/>
      <c r="J16" s="52"/>
      <c r="K16" s="52"/>
      <c r="L16" s="33" t="s">
        <v>11</v>
      </c>
      <c r="M16" s="33" t="s">
        <v>12</v>
      </c>
      <c r="N16" s="33" t="s">
        <v>13</v>
      </c>
      <c r="O16" s="33" t="s">
        <v>37</v>
      </c>
      <c r="P16" s="33" t="s">
        <v>38</v>
      </c>
      <c r="Q16" s="33" t="s">
        <v>17</v>
      </c>
      <c r="R16" s="33" t="s">
        <v>18</v>
      </c>
      <c r="S16" s="33" t="s">
        <v>26</v>
      </c>
      <c r="T16" s="33" t="s">
        <v>39</v>
      </c>
      <c r="U16" s="33" t="s">
        <v>40</v>
      </c>
      <c r="V16" s="33" t="s">
        <v>19</v>
      </c>
      <c r="W16" s="33" t="s">
        <v>20</v>
      </c>
      <c r="X16" s="33" t="s">
        <v>21</v>
      </c>
      <c r="Y16" s="33" t="s">
        <v>41</v>
      </c>
      <c r="Z16" s="33" t="s">
        <v>42</v>
      </c>
      <c r="AA16" s="59"/>
      <c r="AB16" s="52"/>
      <c r="AC16" s="52"/>
      <c r="AD16" s="67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3" customHeight="1">
      <c r="A18" s="13">
        <v>1</v>
      </c>
      <c r="B18" s="14" t="s">
        <v>83</v>
      </c>
      <c r="C18" s="45" t="s">
        <v>152</v>
      </c>
      <c r="D18" s="19" t="s">
        <v>75</v>
      </c>
      <c r="E18" s="15">
        <v>16</v>
      </c>
      <c r="F18" s="40"/>
      <c r="G18" s="15"/>
      <c r="H18" s="16"/>
      <c r="I18" s="16"/>
      <c r="J18" s="43">
        <v>1.0379</v>
      </c>
      <c r="K18" s="15" t="str">
        <f t="shared" ref="K18:K34" si="0">IF(SUM(F18)=0,"",F18*J18)</f>
        <v/>
      </c>
      <c r="L18" s="41">
        <v>139.14973333333336</v>
      </c>
      <c r="M18" s="41">
        <v>123.6</v>
      </c>
      <c r="N18" s="41">
        <v>124.24083333333334</v>
      </c>
      <c r="O18" s="41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:AA34" si="1">COUNTIF(K18:Z18,"&gt;0")</f>
        <v>3</v>
      </c>
      <c r="AB18" s="20">
        <f t="shared" ref="AB18:AB34" si="2">CEILING(SUM(K18:Z18)/COUNTIF(K18:Z18,"&gt;0"),0.01)</f>
        <v>129</v>
      </c>
      <c r="AC18" s="20">
        <f t="shared" ref="AC18:AC34" si="3">AB18*E18</f>
        <v>2064</v>
      </c>
      <c r="AD18" s="39">
        <f t="shared" ref="AD18:AD34" si="4">STDEV(K18:Z18)/AB18*100</f>
        <v>6.8205320616209972</v>
      </c>
    </row>
    <row r="19" spans="1:30" s="12" customFormat="1" ht="33" customHeight="1">
      <c r="A19" s="13">
        <v>2</v>
      </c>
      <c r="B19" s="14" t="s">
        <v>84</v>
      </c>
      <c r="C19" s="45" t="s">
        <v>153</v>
      </c>
      <c r="D19" s="19" t="s">
        <v>75</v>
      </c>
      <c r="E19" s="15">
        <v>14</v>
      </c>
      <c r="F19" s="40"/>
      <c r="G19" s="15"/>
      <c r="H19" s="16"/>
      <c r="I19" s="16"/>
      <c r="J19" s="43">
        <v>1.0379</v>
      </c>
      <c r="K19" s="15" t="str">
        <f t="shared" si="0"/>
        <v/>
      </c>
      <c r="L19" s="41">
        <v>142.97966666666667</v>
      </c>
      <c r="M19" s="41">
        <v>127</v>
      </c>
      <c r="N19" s="41">
        <v>127.66041666666666</v>
      </c>
      <c r="O19" s="41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si="1"/>
        <v>3</v>
      </c>
      <c r="AB19" s="20">
        <f t="shared" si="2"/>
        <v>132.55000000000001</v>
      </c>
      <c r="AC19" s="20">
        <f t="shared" si="3"/>
        <v>1855.7000000000003</v>
      </c>
      <c r="AD19" s="39">
        <f t="shared" si="4"/>
        <v>6.8210116912243866</v>
      </c>
    </row>
    <row r="20" spans="1:30" s="12" customFormat="1" ht="33" customHeight="1">
      <c r="A20" s="13">
        <v>3</v>
      </c>
      <c r="B20" s="14" t="s">
        <v>85</v>
      </c>
      <c r="C20" s="45" t="s">
        <v>154</v>
      </c>
      <c r="D20" s="19" t="s">
        <v>75</v>
      </c>
      <c r="E20" s="15">
        <v>5</v>
      </c>
      <c r="F20" s="40"/>
      <c r="G20" s="15"/>
      <c r="H20" s="16"/>
      <c r="I20" s="16"/>
      <c r="J20" s="43">
        <v>1.0379</v>
      </c>
      <c r="K20" s="15" t="str">
        <f t="shared" si="0"/>
        <v/>
      </c>
      <c r="L20" s="41">
        <v>2196.46</v>
      </c>
      <c r="M20" s="41">
        <v>2248.1</v>
      </c>
      <c r="N20" s="41">
        <v>1961.125</v>
      </c>
      <c r="O20" s="41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1"/>
        <v>3</v>
      </c>
      <c r="AB20" s="20">
        <f t="shared" si="2"/>
        <v>2135.23</v>
      </c>
      <c r="AC20" s="20">
        <f t="shared" si="3"/>
        <v>10676.15</v>
      </c>
      <c r="AD20" s="39">
        <f t="shared" si="4"/>
        <v>7.1642263980536001</v>
      </c>
    </row>
    <row r="21" spans="1:30" s="12" customFormat="1" ht="33" customHeight="1">
      <c r="A21" s="13">
        <v>4</v>
      </c>
      <c r="B21" s="14" t="s">
        <v>86</v>
      </c>
      <c r="C21" s="45" t="s">
        <v>155</v>
      </c>
      <c r="D21" s="19" t="s">
        <v>75</v>
      </c>
      <c r="E21" s="15">
        <v>1</v>
      </c>
      <c r="F21" s="40"/>
      <c r="G21" s="15"/>
      <c r="H21" s="16"/>
      <c r="I21" s="16"/>
      <c r="J21" s="43">
        <v>1.0379</v>
      </c>
      <c r="K21" s="15" t="str">
        <f t="shared" si="0"/>
        <v/>
      </c>
      <c r="L21" s="41">
        <v>1423.0435333333335</v>
      </c>
      <c r="M21" s="41">
        <v>1261.0999999999999</v>
      </c>
      <c r="N21" s="41">
        <v>1270.5745833333333</v>
      </c>
      <c r="O21" s="41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1"/>
        <v>3</v>
      </c>
      <c r="AB21" s="20">
        <f t="shared" si="2"/>
        <v>1318.24</v>
      </c>
      <c r="AC21" s="20">
        <f t="shared" si="3"/>
        <v>1318.24</v>
      </c>
      <c r="AD21" s="39">
        <f t="shared" si="4"/>
        <v>6.8945420462958582</v>
      </c>
    </row>
    <row r="22" spans="1:30" s="12" customFormat="1" ht="33" customHeight="1">
      <c r="A22" s="13">
        <v>5</v>
      </c>
      <c r="B22" s="14" t="s">
        <v>87</v>
      </c>
      <c r="C22" s="45" t="s">
        <v>156</v>
      </c>
      <c r="D22" s="19" t="s">
        <v>75</v>
      </c>
      <c r="E22" s="15">
        <v>1</v>
      </c>
      <c r="F22" s="40"/>
      <c r="G22" s="15"/>
      <c r="H22" s="16"/>
      <c r="I22" s="16"/>
      <c r="J22" s="43">
        <v>1.0379</v>
      </c>
      <c r="K22" s="15" t="str">
        <f t="shared" si="0"/>
        <v/>
      </c>
      <c r="L22" s="41">
        <v>4438.9333333333343</v>
      </c>
      <c r="M22" s="41">
        <v>7127.8</v>
      </c>
      <c r="N22" s="41">
        <v>3963.3333333333335</v>
      </c>
      <c r="O22" s="41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1"/>
        <v>3</v>
      </c>
      <c r="AB22" s="20">
        <f t="shared" si="2"/>
        <v>5176.6900000000005</v>
      </c>
      <c r="AC22" s="20">
        <f t="shared" si="3"/>
        <v>5176.6900000000005</v>
      </c>
      <c r="AD22" s="39">
        <f t="shared" si="4"/>
        <v>32.962433966523292</v>
      </c>
    </row>
    <row r="23" spans="1:30" s="12" customFormat="1" ht="33" customHeight="1">
      <c r="A23" s="13">
        <v>6</v>
      </c>
      <c r="B23" s="14" t="s">
        <v>88</v>
      </c>
      <c r="C23" s="45" t="s">
        <v>157</v>
      </c>
      <c r="D23" s="19" t="s">
        <v>75</v>
      </c>
      <c r="E23" s="15">
        <v>2</v>
      </c>
      <c r="F23" s="40"/>
      <c r="G23" s="15"/>
      <c r="H23" s="16"/>
      <c r="I23" s="16"/>
      <c r="J23" s="43">
        <v>1.0379</v>
      </c>
      <c r="K23" s="15" t="str">
        <f t="shared" si="0"/>
        <v/>
      </c>
      <c r="L23" s="41">
        <v>710.50000000000011</v>
      </c>
      <c r="M23" s="41">
        <v>1083.5</v>
      </c>
      <c r="N23" s="41">
        <v>634.375</v>
      </c>
      <c r="O23" s="41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1"/>
        <v>3</v>
      </c>
      <c r="AB23" s="20">
        <f t="shared" si="2"/>
        <v>809.46</v>
      </c>
      <c r="AC23" s="20">
        <f t="shared" si="3"/>
        <v>1618.92</v>
      </c>
      <c r="AD23" s="39">
        <f t="shared" si="4"/>
        <v>29.693857294343211</v>
      </c>
    </row>
    <row r="24" spans="1:30" s="12" customFormat="1" ht="33" customHeight="1">
      <c r="A24" s="13">
        <v>7</v>
      </c>
      <c r="B24" s="14" t="s">
        <v>89</v>
      </c>
      <c r="C24" s="45" t="s">
        <v>158</v>
      </c>
      <c r="D24" s="19" t="s">
        <v>75</v>
      </c>
      <c r="E24" s="15">
        <v>1</v>
      </c>
      <c r="F24" s="40"/>
      <c r="G24" s="15"/>
      <c r="H24" s="16"/>
      <c r="I24" s="16"/>
      <c r="J24" s="43">
        <v>1.0379</v>
      </c>
      <c r="K24" s="15" t="str">
        <f t="shared" si="0"/>
        <v/>
      </c>
      <c r="L24" s="41">
        <v>1176.0466666666669</v>
      </c>
      <c r="M24" s="41">
        <v>1633</v>
      </c>
      <c r="N24" s="41">
        <v>1050.0416666666667</v>
      </c>
      <c r="O24" s="41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1"/>
        <v>3</v>
      </c>
      <c r="AB24" s="20">
        <f t="shared" si="2"/>
        <v>1286.3700000000001</v>
      </c>
      <c r="AC24" s="20">
        <f t="shared" si="3"/>
        <v>1286.3700000000001</v>
      </c>
      <c r="AD24" s="39">
        <f t="shared" si="4"/>
        <v>23.845129600453777</v>
      </c>
    </row>
    <row r="25" spans="1:30" s="12" customFormat="1" ht="33" customHeight="1">
      <c r="A25" s="13">
        <v>8</v>
      </c>
      <c r="B25" s="14" t="s">
        <v>90</v>
      </c>
      <c r="C25" s="45" t="s">
        <v>159</v>
      </c>
      <c r="D25" s="19" t="s">
        <v>75</v>
      </c>
      <c r="E25" s="15">
        <v>24</v>
      </c>
      <c r="F25" s="40"/>
      <c r="G25" s="15"/>
      <c r="H25" s="16"/>
      <c r="I25" s="16"/>
      <c r="J25" s="43">
        <v>1.0379</v>
      </c>
      <c r="K25" s="15" t="str">
        <f t="shared" si="0"/>
        <v/>
      </c>
      <c r="L25" s="41">
        <v>96.925733333333355</v>
      </c>
      <c r="M25" s="41">
        <v>147.4</v>
      </c>
      <c r="N25" s="41">
        <v>86.540833333333339</v>
      </c>
      <c r="O25" s="41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1"/>
        <v>3</v>
      </c>
      <c r="AB25" s="20">
        <f t="shared" si="2"/>
        <v>110.29</v>
      </c>
      <c r="AC25" s="20">
        <f t="shared" si="3"/>
        <v>2646.96</v>
      </c>
      <c r="AD25" s="39">
        <f t="shared" si="4"/>
        <v>29.518488865688902</v>
      </c>
    </row>
    <row r="26" spans="1:30" s="12" customFormat="1" ht="33" customHeight="1">
      <c r="A26" s="13">
        <v>9</v>
      </c>
      <c r="B26" s="14" t="s">
        <v>91</v>
      </c>
      <c r="C26" s="45" t="s">
        <v>160</v>
      </c>
      <c r="D26" s="19" t="s">
        <v>75</v>
      </c>
      <c r="E26" s="15">
        <v>1</v>
      </c>
      <c r="F26" s="40"/>
      <c r="G26" s="15"/>
      <c r="H26" s="16"/>
      <c r="I26" s="16"/>
      <c r="J26" s="43">
        <v>1.0379</v>
      </c>
      <c r="K26" s="15" t="str">
        <f t="shared" si="0"/>
        <v/>
      </c>
      <c r="L26" s="41">
        <v>1423.0435333333335</v>
      </c>
      <c r="M26" s="41">
        <v>1261.7</v>
      </c>
      <c r="N26" s="41">
        <v>1270.5745833333333</v>
      </c>
      <c r="O26" s="41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1"/>
        <v>3</v>
      </c>
      <c r="AB26" s="20">
        <f t="shared" si="2"/>
        <v>1318.44</v>
      </c>
      <c r="AC26" s="20">
        <f t="shared" si="3"/>
        <v>1318.44</v>
      </c>
      <c r="AD26" s="39">
        <f t="shared" si="4"/>
        <v>6.879226201843025</v>
      </c>
    </row>
    <row r="27" spans="1:30" s="12" customFormat="1" ht="33" customHeight="1">
      <c r="A27" s="13">
        <v>10</v>
      </c>
      <c r="B27" s="14" t="s">
        <v>92</v>
      </c>
      <c r="C27" s="45" t="s">
        <v>161</v>
      </c>
      <c r="D27" s="19" t="s">
        <v>75</v>
      </c>
      <c r="E27" s="15">
        <v>1</v>
      </c>
      <c r="F27" s="40"/>
      <c r="G27" s="15"/>
      <c r="H27" s="16"/>
      <c r="I27" s="16"/>
      <c r="J27" s="43">
        <v>1.0379</v>
      </c>
      <c r="K27" s="15" t="str">
        <f t="shared" si="0"/>
        <v/>
      </c>
      <c r="L27" s="41">
        <v>2693.1333333333337</v>
      </c>
      <c r="M27" s="41">
        <v>4094.8</v>
      </c>
      <c r="N27" s="41">
        <v>2404.5833333333335</v>
      </c>
      <c r="O27" s="41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1"/>
        <v>3</v>
      </c>
      <c r="AB27" s="20">
        <f t="shared" si="2"/>
        <v>3064.1800000000003</v>
      </c>
      <c r="AC27" s="20">
        <f t="shared" si="3"/>
        <v>3064.1800000000003</v>
      </c>
      <c r="AD27" s="39">
        <f t="shared" si="4"/>
        <v>29.506596070714302</v>
      </c>
    </row>
    <row r="28" spans="1:30" s="12" customFormat="1" ht="33" customHeight="1">
      <c r="A28" s="13">
        <v>11</v>
      </c>
      <c r="B28" s="14" t="s">
        <v>93</v>
      </c>
      <c r="C28" s="45" t="s">
        <v>162</v>
      </c>
      <c r="D28" s="19" t="s">
        <v>75</v>
      </c>
      <c r="E28" s="15">
        <v>3</v>
      </c>
      <c r="F28" s="40"/>
      <c r="G28" s="15"/>
      <c r="H28" s="16"/>
      <c r="I28" s="16"/>
      <c r="J28" s="43">
        <v>1.0379</v>
      </c>
      <c r="K28" s="15" t="str">
        <f t="shared" si="0"/>
        <v/>
      </c>
      <c r="L28" s="41">
        <v>3295.3666666666672</v>
      </c>
      <c r="M28" s="41">
        <v>4655.3</v>
      </c>
      <c r="N28" s="41">
        <v>2942.291666666667</v>
      </c>
      <c r="O28" s="41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1"/>
        <v>3</v>
      </c>
      <c r="AB28" s="20">
        <f t="shared" si="2"/>
        <v>3630.9900000000002</v>
      </c>
      <c r="AC28" s="20">
        <f t="shared" si="3"/>
        <v>10892.970000000001</v>
      </c>
      <c r="AD28" s="39">
        <f t="shared" si="4"/>
        <v>24.909944171863579</v>
      </c>
    </row>
    <row r="29" spans="1:30" s="12" customFormat="1" ht="33" customHeight="1">
      <c r="A29" s="13">
        <v>12</v>
      </c>
      <c r="B29" s="14" t="s">
        <v>94</v>
      </c>
      <c r="C29" s="45" t="s">
        <v>163</v>
      </c>
      <c r="D29" s="19" t="s">
        <v>75</v>
      </c>
      <c r="E29" s="15">
        <v>1</v>
      </c>
      <c r="F29" s="40"/>
      <c r="G29" s="15"/>
      <c r="H29" s="16"/>
      <c r="I29" s="16"/>
      <c r="J29" s="43">
        <v>1.0379</v>
      </c>
      <c r="K29" s="15" t="str">
        <f t="shared" si="0"/>
        <v/>
      </c>
      <c r="L29" s="41">
        <v>362.16553333333337</v>
      </c>
      <c r="M29" s="41">
        <v>539.79999999999995</v>
      </c>
      <c r="N29" s="41">
        <v>323.36208333333332</v>
      </c>
      <c r="O29" s="41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1"/>
        <v>3</v>
      </c>
      <c r="AB29" s="20">
        <f t="shared" si="2"/>
        <v>408.45</v>
      </c>
      <c r="AC29" s="20">
        <f t="shared" si="3"/>
        <v>408.45</v>
      </c>
      <c r="AD29" s="39">
        <f t="shared" si="4"/>
        <v>28.253527541764122</v>
      </c>
    </row>
    <row r="30" spans="1:30" s="12" customFormat="1" ht="33" customHeight="1">
      <c r="A30" s="13">
        <v>13</v>
      </c>
      <c r="B30" s="14" t="s">
        <v>95</v>
      </c>
      <c r="C30" s="45" t="s">
        <v>164</v>
      </c>
      <c r="D30" s="19" t="s">
        <v>75</v>
      </c>
      <c r="E30" s="15">
        <v>1</v>
      </c>
      <c r="F30" s="40"/>
      <c r="G30" s="15"/>
      <c r="H30" s="16"/>
      <c r="I30" s="16"/>
      <c r="J30" s="43">
        <v>1.0379</v>
      </c>
      <c r="K30" s="15" t="str">
        <f t="shared" si="0"/>
        <v/>
      </c>
      <c r="L30" s="41">
        <v>447.23606666666672</v>
      </c>
      <c r="M30" s="41">
        <v>615.4</v>
      </c>
      <c r="N30" s="41">
        <v>399.31791666666669</v>
      </c>
      <c r="O30" s="41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1"/>
        <v>3</v>
      </c>
      <c r="AB30" s="20">
        <f t="shared" si="2"/>
        <v>487.32</v>
      </c>
      <c r="AC30" s="20">
        <f t="shared" si="3"/>
        <v>487.32</v>
      </c>
      <c r="AD30" s="39">
        <f t="shared" si="4"/>
        <v>23.286616432967968</v>
      </c>
    </row>
    <row r="31" spans="1:30" s="12" customFormat="1" ht="33" customHeight="1">
      <c r="A31" s="13">
        <v>14</v>
      </c>
      <c r="B31" s="14" t="s">
        <v>96</v>
      </c>
      <c r="C31" s="45" t="s">
        <v>165</v>
      </c>
      <c r="D31" s="19" t="s">
        <v>75</v>
      </c>
      <c r="E31" s="15">
        <v>24</v>
      </c>
      <c r="F31" s="40"/>
      <c r="G31" s="15"/>
      <c r="H31" s="16"/>
      <c r="I31" s="16"/>
      <c r="J31" s="43">
        <v>1.0379</v>
      </c>
      <c r="K31" s="15" t="str">
        <f t="shared" si="0"/>
        <v/>
      </c>
      <c r="L31" s="41">
        <v>96.925733333333355</v>
      </c>
      <c r="M31" s="41">
        <v>123.2</v>
      </c>
      <c r="N31" s="41">
        <v>86.540833333333339</v>
      </c>
      <c r="O31" s="41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1"/>
        <v>3</v>
      </c>
      <c r="AB31" s="20">
        <f t="shared" si="2"/>
        <v>102.23</v>
      </c>
      <c r="AC31" s="20">
        <f t="shared" si="3"/>
        <v>2453.52</v>
      </c>
      <c r="AD31" s="39">
        <f t="shared" si="4"/>
        <v>18.482623969134867</v>
      </c>
    </row>
    <row r="32" spans="1:30" s="12" customFormat="1" ht="33" customHeight="1">
      <c r="A32" s="13">
        <v>15</v>
      </c>
      <c r="B32" s="14" t="s">
        <v>97</v>
      </c>
      <c r="C32" s="45" t="s">
        <v>166</v>
      </c>
      <c r="D32" s="19" t="s">
        <v>75</v>
      </c>
      <c r="E32" s="15">
        <v>6</v>
      </c>
      <c r="F32" s="40"/>
      <c r="G32" s="15"/>
      <c r="H32" s="16"/>
      <c r="I32" s="16"/>
      <c r="J32" s="43">
        <v>1.0379</v>
      </c>
      <c r="K32" s="15" t="str">
        <f t="shared" si="0"/>
        <v/>
      </c>
      <c r="L32" s="41">
        <v>1423.0435333333335</v>
      </c>
      <c r="M32" s="41">
        <v>2142.6</v>
      </c>
      <c r="N32" s="41">
        <v>1270.5745833333333</v>
      </c>
      <c r="O32" s="41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>
        <f t="shared" si="1"/>
        <v>3</v>
      </c>
      <c r="AB32" s="20">
        <f t="shared" si="2"/>
        <v>1612.08</v>
      </c>
      <c r="AC32" s="20">
        <f t="shared" si="3"/>
        <v>9672.48</v>
      </c>
      <c r="AD32" s="39">
        <f t="shared" si="4"/>
        <v>28.890116666932268</v>
      </c>
    </row>
    <row r="33" spans="1:30" s="12" customFormat="1" ht="33" customHeight="1">
      <c r="A33" s="13">
        <v>16</v>
      </c>
      <c r="B33" s="14" t="s">
        <v>98</v>
      </c>
      <c r="C33" s="45" t="s">
        <v>167</v>
      </c>
      <c r="D33" s="19" t="s">
        <v>75</v>
      </c>
      <c r="E33" s="15">
        <v>1</v>
      </c>
      <c r="F33" s="40"/>
      <c r="G33" s="15"/>
      <c r="H33" s="16"/>
      <c r="I33" s="16"/>
      <c r="J33" s="43">
        <v>1.0379</v>
      </c>
      <c r="K33" s="15" t="str">
        <f t="shared" si="0"/>
        <v/>
      </c>
      <c r="L33" s="41">
        <v>13519.800000000001</v>
      </c>
      <c r="M33" s="41">
        <v>16663.2</v>
      </c>
      <c r="N33" s="41">
        <v>12071.25</v>
      </c>
      <c r="O33" s="41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>
        <f t="shared" si="1"/>
        <v>3</v>
      </c>
      <c r="AB33" s="20">
        <f t="shared" si="2"/>
        <v>14084.75</v>
      </c>
      <c r="AC33" s="20">
        <f t="shared" si="3"/>
        <v>14084.75</v>
      </c>
      <c r="AD33" s="39">
        <f t="shared" si="4"/>
        <v>16.667145967878714</v>
      </c>
    </row>
    <row r="34" spans="1:30" s="12" customFormat="1" ht="33" customHeight="1">
      <c r="A34" s="13">
        <v>17</v>
      </c>
      <c r="B34" s="14" t="s">
        <v>99</v>
      </c>
      <c r="C34" s="45" t="s">
        <v>168</v>
      </c>
      <c r="D34" s="19" t="s">
        <v>75</v>
      </c>
      <c r="E34" s="15">
        <v>2</v>
      </c>
      <c r="F34" s="40"/>
      <c r="G34" s="15"/>
      <c r="H34" s="16"/>
      <c r="I34" s="16"/>
      <c r="J34" s="43">
        <v>1.0379</v>
      </c>
      <c r="K34" s="15" t="str">
        <f t="shared" si="0"/>
        <v/>
      </c>
      <c r="L34" s="41">
        <v>35998.666666666672</v>
      </c>
      <c r="M34" s="41">
        <v>53160.5</v>
      </c>
      <c r="N34" s="41">
        <v>32141.666666666668</v>
      </c>
      <c r="O34" s="41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1"/>
        <v>3</v>
      </c>
      <c r="AB34" s="20">
        <f t="shared" si="2"/>
        <v>40433.620000000003</v>
      </c>
      <c r="AC34" s="20">
        <f t="shared" si="3"/>
        <v>80867.240000000005</v>
      </c>
      <c r="AD34" s="39">
        <f t="shared" si="4"/>
        <v>27.67314237480964</v>
      </c>
    </row>
    <row r="35" spans="1:30" s="12" customFormat="1" ht="33" customHeight="1">
      <c r="A35" s="13">
        <v>18</v>
      </c>
      <c r="B35" s="14" t="s">
        <v>100</v>
      </c>
      <c r="C35" s="45" t="s">
        <v>169</v>
      </c>
      <c r="D35" s="19" t="s">
        <v>75</v>
      </c>
      <c r="E35" s="15">
        <v>6</v>
      </c>
      <c r="F35" s="40"/>
      <c r="G35" s="15"/>
      <c r="H35" s="16"/>
      <c r="I35" s="16"/>
      <c r="J35" s="43">
        <v>1.0379</v>
      </c>
      <c r="K35" s="15" t="str">
        <f t="shared" ref="K35:K48" si="5">IF(SUM(F35)=0,"",F35*J35)</f>
        <v/>
      </c>
      <c r="L35" s="41">
        <v>347.95553333333339</v>
      </c>
      <c r="M35" s="41">
        <v>507.7</v>
      </c>
      <c r="N35" s="41">
        <v>310.67458333333337</v>
      </c>
      <c r="O35" s="41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ref="AA35:AA48" si="6">COUNTIF(K35:Z35,"&gt;0")</f>
        <v>3</v>
      </c>
      <c r="AB35" s="20">
        <f t="shared" ref="AB35:AB48" si="7">CEILING(SUM(K35:Z35)/COUNTIF(K35:Z35,"&gt;0"),0.01)</f>
        <v>388.78000000000003</v>
      </c>
      <c r="AC35" s="20">
        <f t="shared" ref="AC35:AC48" si="8">AB35*E35</f>
        <v>2332.6800000000003</v>
      </c>
      <c r="AD35" s="39">
        <f t="shared" ref="AD35:AD48" si="9">STDEV(K35:Z35)/AB35*100</f>
        <v>26.921109513695708</v>
      </c>
    </row>
    <row r="36" spans="1:30" s="12" customFormat="1" ht="33" customHeight="1">
      <c r="A36" s="13">
        <v>19</v>
      </c>
      <c r="B36" s="14" t="s">
        <v>101</v>
      </c>
      <c r="C36" s="45" t="s">
        <v>170</v>
      </c>
      <c r="D36" s="19" t="s">
        <v>75</v>
      </c>
      <c r="E36" s="15">
        <v>3</v>
      </c>
      <c r="F36" s="40"/>
      <c r="G36" s="15"/>
      <c r="H36" s="16"/>
      <c r="I36" s="16"/>
      <c r="J36" s="43">
        <v>1.0379</v>
      </c>
      <c r="K36" s="15" t="str">
        <f t="shared" si="5"/>
        <v/>
      </c>
      <c r="L36" s="41">
        <v>687.49333333333345</v>
      </c>
      <c r="M36" s="41">
        <v>943.2</v>
      </c>
      <c r="N36" s="41">
        <v>613.83333333333337</v>
      </c>
      <c r="O36" s="41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>
        <f t="shared" si="6"/>
        <v>3</v>
      </c>
      <c r="AB36" s="20">
        <f t="shared" si="7"/>
        <v>748.18000000000006</v>
      </c>
      <c r="AC36" s="20">
        <f t="shared" si="8"/>
        <v>2244.54</v>
      </c>
      <c r="AD36" s="39">
        <f t="shared" si="9"/>
        <v>23.104750052902677</v>
      </c>
    </row>
    <row r="37" spans="1:30" s="12" customFormat="1" ht="33" customHeight="1">
      <c r="A37" s="13">
        <v>20</v>
      </c>
      <c r="B37" s="14" t="s">
        <v>102</v>
      </c>
      <c r="C37" s="45" t="s">
        <v>171</v>
      </c>
      <c r="D37" s="19" t="s">
        <v>75</v>
      </c>
      <c r="E37" s="15">
        <v>3</v>
      </c>
      <c r="F37" s="40"/>
      <c r="G37" s="15"/>
      <c r="H37" s="16"/>
      <c r="I37" s="16"/>
      <c r="J37" s="43">
        <v>1.0379</v>
      </c>
      <c r="K37" s="15" t="str">
        <f t="shared" si="5"/>
        <v/>
      </c>
      <c r="L37" s="41">
        <v>294.33646666666675</v>
      </c>
      <c r="M37" s="41">
        <v>432.3</v>
      </c>
      <c r="N37" s="41">
        <v>262.80041666666671</v>
      </c>
      <c r="O37" s="41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>
        <f t="shared" si="6"/>
        <v>3</v>
      </c>
      <c r="AB37" s="20">
        <f t="shared" si="7"/>
        <v>329.82</v>
      </c>
      <c r="AC37" s="20">
        <f t="shared" si="8"/>
        <v>989.46</v>
      </c>
      <c r="AD37" s="39">
        <f t="shared" si="9"/>
        <v>27.332090960955053</v>
      </c>
    </row>
    <row r="38" spans="1:30" s="12" customFormat="1" ht="33" customHeight="1">
      <c r="A38" s="13">
        <v>21</v>
      </c>
      <c r="B38" s="14" t="s">
        <v>103</v>
      </c>
      <c r="C38" s="45" t="s">
        <v>172</v>
      </c>
      <c r="D38" s="19" t="s">
        <v>75</v>
      </c>
      <c r="E38" s="15">
        <v>20</v>
      </c>
      <c r="F38" s="40"/>
      <c r="G38" s="15"/>
      <c r="H38" s="16"/>
      <c r="I38" s="16"/>
      <c r="J38" s="43">
        <v>1.0379</v>
      </c>
      <c r="K38" s="15" t="str">
        <f t="shared" si="5"/>
        <v/>
      </c>
      <c r="L38" s="41">
        <v>1813.4666666666669</v>
      </c>
      <c r="M38" s="41">
        <v>2787.4</v>
      </c>
      <c r="N38" s="41">
        <v>1619.1666666666667</v>
      </c>
      <c r="O38" s="41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>
        <f t="shared" si="6"/>
        <v>3</v>
      </c>
      <c r="AB38" s="20">
        <f t="shared" si="7"/>
        <v>2073.35</v>
      </c>
      <c r="AC38" s="20">
        <f t="shared" si="8"/>
        <v>41467</v>
      </c>
      <c r="AD38" s="39">
        <f t="shared" si="9"/>
        <v>30.191474639897365</v>
      </c>
    </row>
    <row r="39" spans="1:30" s="12" customFormat="1" ht="33" customHeight="1">
      <c r="A39" s="13">
        <v>22</v>
      </c>
      <c r="B39" s="14" t="s">
        <v>104</v>
      </c>
      <c r="C39" s="45" t="s">
        <v>173</v>
      </c>
      <c r="D39" s="19" t="s">
        <v>75</v>
      </c>
      <c r="E39" s="15">
        <v>20</v>
      </c>
      <c r="F39" s="40"/>
      <c r="G39" s="15"/>
      <c r="H39" s="16"/>
      <c r="I39" s="16"/>
      <c r="J39" s="43">
        <v>1.0379</v>
      </c>
      <c r="K39" s="15" t="str">
        <f t="shared" si="5"/>
        <v/>
      </c>
      <c r="L39" s="41">
        <v>2557.8000000000002</v>
      </c>
      <c r="M39" s="41">
        <v>3810.7</v>
      </c>
      <c r="N39" s="41">
        <v>2283.75</v>
      </c>
      <c r="O39" s="41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>
        <f t="shared" si="6"/>
        <v>3</v>
      </c>
      <c r="AB39" s="20">
        <f t="shared" si="7"/>
        <v>2884.09</v>
      </c>
      <c r="AC39" s="20">
        <f t="shared" si="8"/>
        <v>57681.8</v>
      </c>
      <c r="AD39" s="39">
        <f t="shared" si="9"/>
        <v>28.226867203419193</v>
      </c>
    </row>
    <row r="40" spans="1:30" s="12" customFormat="1" ht="33" customHeight="1">
      <c r="A40" s="13">
        <v>23</v>
      </c>
      <c r="B40" s="14" t="s">
        <v>105</v>
      </c>
      <c r="C40" s="45" t="s">
        <v>174</v>
      </c>
      <c r="D40" s="19" t="s">
        <v>75</v>
      </c>
      <c r="E40" s="15">
        <v>3</v>
      </c>
      <c r="F40" s="40"/>
      <c r="G40" s="15"/>
      <c r="H40" s="16"/>
      <c r="I40" s="16"/>
      <c r="J40" s="43">
        <v>1.0379</v>
      </c>
      <c r="K40" s="15" t="str">
        <f t="shared" si="5"/>
        <v/>
      </c>
      <c r="L40" s="41">
        <v>2072.2240000000002</v>
      </c>
      <c r="M40" s="41">
        <v>1836.3</v>
      </c>
      <c r="N40" s="41">
        <v>1850.1999999999998</v>
      </c>
      <c r="O40" s="41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>
        <f t="shared" si="6"/>
        <v>3</v>
      </c>
      <c r="AB40" s="20">
        <f t="shared" si="7"/>
        <v>1919.58</v>
      </c>
      <c r="AC40" s="20">
        <f t="shared" si="8"/>
        <v>5758.74</v>
      </c>
      <c r="AD40" s="39">
        <f t="shared" si="9"/>
        <v>6.8963400421814924</v>
      </c>
    </row>
    <row r="41" spans="1:30" s="12" customFormat="1" ht="33" customHeight="1">
      <c r="A41" s="13">
        <v>24</v>
      </c>
      <c r="B41" s="14" t="s">
        <v>106</v>
      </c>
      <c r="C41" s="45" t="s">
        <v>175</v>
      </c>
      <c r="D41" s="19" t="s">
        <v>75</v>
      </c>
      <c r="E41" s="15">
        <v>3</v>
      </c>
      <c r="F41" s="40"/>
      <c r="G41" s="15"/>
      <c r="H41" s="16"/>
      <c r="I41" s="16"/>
      <c r="J41" s="43">
        <v>1.0379</v>
      </c>
      <c r="K41" s="15" t="str">
        <f t="shared" si="5"/>
        <v/>
      </c>
      <c r="L41" s="41">
        <v>1069.3228000000001</v>
      </c>
      <c r="M41" s="41">
        <v>1261.7</v>
      </c>
      <c r="N41" s="41">
        <v>954.75250000000005</v>
      </c>
      <c r="O41" s="41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>
        <f t="shared" si="6"/>
        <v>3</v>
      </c>
      <c r="AB41" s="20">
        <f t="shared" si="7"/>
        <v>1095.26</v>
      </c>
      <c r="AC41" s="20">
        <f t="shared" si="8"/>
        <v>3285.7799999999997</v>
      </c>
      <c r="AD41" s="39">
        <f t="shared" si="9"/>
        <v>14.161808375308491</v>
      </c>
    </row>
    <row r="42" spans="1:30" s="12" customFormat="1" ht="33" customHeight="1">
      <c r="A42" s="13">
        <v>25</v>
      </c>
      <c r="B42" s="14" t="s">
        <v>107</v>
      </c>
      <c r="C42" s="45" t="s">
        <v>176</v>
      </c>
      <c r="D42" s="19" t="s">
        <v>75</v>
      </c>
      <c r="E42" s="15">
        <v>3</v>
      </c>
      <c r="F42" s="40"/>
      <c r="G42" s="15"/>
      <c r="H42" s="16"/>
      <c r="I42" s="16"/>
      <c r="J42" s="43">
        <v>1.0379</v>
      </c>
      <c r="K42" s="15" t="str">
        <f t="shared" si="5"/>
        <v/>
      </c>
      <c r="L42" s="41">
        <v>4668.2556666666669</v>
      </c>
      <c r="M42" s="41">
        <v>4144.5</v>
      </c>
      <c r="N42" s="41">
        <v>4168.0854166666668</v>
      </c>
      <c r="O42" s="41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>
        <f t="shared" si="6"/>
        <v>3</v>
      </c>
      <c r="AB42" s="20">
        <f t="shared" si="7"/>
        <v>4326.95</v>
      </c>
      <c r="AC42" s="20">
        <f t="shared" si="8"/>
        <v>12980.849999999999</v>
      </c>
      <c r="AD42" s="39">
        <f t="shared" si="9"/>
        <v>6.8366193883495292</v>
      </c>
    </row>
    <row r="43" spans="1:30" s="12" customFormat="1" ht="33" customHeight="1">
      <c r="A43" s="13">
        <v>26</v>
      </c>
      <c r="B43" s="14" t="s">
        <v>108</v>
      </c>
      <c r="C43" s="45" t="s">
        <v>177</v>
      </c>
      <c r="D43" s="19" t="s">
        <v>75</v>
      </c>
      <c r="E43" s="15">
        <v>3</v>
      </c>
      <c r="F43" s="40"/>
      <c r="G43" s="15"/>
      <c r="H43" s="16"/>
      <c r="I43" s="16"/>
      <c r="J43" s="43">
        <v>1.0379</v>
      </c>
      <c r="K43" s="15" t="str">
        <f t="shared" si="5"/>
        <v/>
      </c>
      <c r="L43" s="41">
        <v>2217.6000000000004</v>
      </c>
      <c r="M43" s="41">
        <v>1752.6</v>
      </c>
      <c r="N43" s="41">
        <v>1980</v>
      </c>
      <c r="O43" s="41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>
        <f t="shared" si="6"/>
        <v>3</v>
      </c>
      <c r="AB43" s="20">
        <f t="shared" si="7"/>
        <v>1983.4</v>
      </c>
      <c r="AC43" s="20">
        <f t="shared" si="8"/>
        <v>5950.2000000000007</v>
      </c>
      <c r="AD43" s="39">
        <f t="shared" si="9"/>
        <v>11.723235071782435</v>
      </c>
    </row>
    <row r="44" spans="1:30" s="12" customFormat="1" ht="33" customHeight="1">
      <c r="A44" s="13">
        <v>27</v>
      </c>
      <c r="B44" s="14" t="s">
        <v>109</v>
      </c>
      <c r="C44" s="45" t="s">
        <v>178</v>
      </c>
      <c r="D44" s="19" t="s">
        <v>75</v>
      </c>
      <c r="E44" s="15">
        <v>10</v>
      </c>
      <c r="F44" s="40"/>
      <c r="G44" s="15"/>
      <c r="H44" s="16"/>
      <c r="I44" s="16"/>
      <c r="J44" s="43">
        <v>1.0379</v>
      </c>
      <c r="K44" s="15" t="str">
        <f t="shared" si="5"/>
        <v/>
      </c>
      <c r="L44" s="41">
        <v>1606.4066666666668</v>
      </c>
      <c r="M44" s="41">
        <v>2299.8000000000002</v>
      </c>
      <c r="N44" s="41">
        <v>1434.2916666666665</v>
      </c>
      <c r="O44" s="41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>
        <f t="shared" si="6"/>
        <v>3</v>
      </c>
      <c r="AB44" s="20">
        <f t="shared" si="7"/>
        <v>1780.17</v>
      </c>
      <c r="AC44" s="20">
        <f t="shared" si="8"/>
        <v>17801.7</v>
      </c>
      <c r="AD44" s="39">
        <f t="shared" si="9"/>
        <v>25.737471151152107</v>
      </c>
    </row>
    <row r="45" spans="1:30" s="12" customFormat="1" ht="33" customHeight="1">
      <c r="A45" s="13">
        <v>28</v>
      </c>
      <c r="B45" s="14" t="s">
        <v>110</v>
      </c>
      <c r="C45" s="45" t="s">
        <v>179</v>
      </c>
      <c r="D45" s="19" t="s">
        <v>75</v>
      </c>
      <c r="E45" s="15">
        <v>10</v>
      </c>
      <c r="F45" s="40"/>
      <c r="G45" s="15"/>
      <c r="H45" s="16"/>
      <c r="I45" s="16"/>
      <c r="J45" s="43">
        <v>1.0379</v>
      </c>
      <c r="K45" s="15" t="str">
        <f t="shared" si="5"/>
        <v/>
      </c>
      <c r="L45" s="41">
        <v>2082.7799999999997</v>
      </c>
      <c r="M45" s="41">
        <v>3204.3</v>
      </c>
      <c r="N45" s="41">
        <v>1859.6249999999998</v>
      </c>
      <c r="O45" s="41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>
        <f t="shared" si="6"/>
        <v>3</v>
      </c>
      <c r="AB45" s="20">
        <f t="shared" si="7"/>
        <v>2382.2400000000002</v>
      </c>
      <c r="AC45" s="20">
        <f t="shared" si="8"/>
        <v>23822.400000000001</v>
      </c>
      <c r="AD45" s="39">
        <f t="shared" si="9"/>
        <v>30.249666475877206</v>
      </c>
    </row>
    <row r="46" spans="1:30" s="12" customFormat="1" ht="33" customHeight="1">
      <c r="A46" s="13">
        <v>29</v>
      </c>
      <c r="B46" s="14" t="s">
        <v>111</v>
      </c>
      <c r="C46" s="45" t="s">
        <v>180</v>
      </c>
      <c r="D46" s="19" t="s">
        <v>75</v>
      </c>
      <c r="E46" s="15">
        <v>10</v>
      </c>
      <c r="F46" s="40"/>
      <c r="G46" s="15"/>
      <c r="H46" s="16"/>
      <c r="I46" s="16"/>
      <c r="J46" s="43">
        <v>1.0379</v>
      </c>
      <c r="K46" s="15" t="str">
        <f t="shared" si="5"/>
        <v/>
      </c>
      <c r="L46" s="41">
        <v>8595.8049333333347</v>
      </c>
      <c r="M46" s="41">
        <v>7830.1</v>
      </c>
      <c r="N46" s="41">
        <v>7674.8258333333333</v>
      </c>
      <c r="O46" s="41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>
        <f t="shared" si="6"/>
        <v>3</v>
      </c>
      <c r="AB46" s="20">
        <f t="shared" si="7"/>
        <v>8033.58</v>
      </c>
      <c r="AC46" s="20">
        <f t="shared" si="8"/>
        <v>80335.8</v>
      </c>
      <c r="AD46" s="39">
        <f t="shared" si="9"/>
        <v>6.1374197992252491</v>
      </c>
    </row>
    <row r="47" spans="1:30" s="12" customFormat="1" ht="33" customHeight="1">
      <c r="A47" s="13">
        <v>30</v>
      </c>
      <c r="B47" s="14" t="s">
        <v>112</v>
      </c>
      <c r="C47" s="45" t="s">
        <v>181</v>
      </c>
      <c r="D47" s="19" t="s">
        <v>75</v>
      </c>
      <c r="E47" s="15">
        <v>4</v>
      </c>
      <c r="F47" s="40"/>
      <c r="G47" s="15"/>
      <c r="H47" s="16"/>
      <c r="I47" s="16"/>
      <c r="J47" s="43">
        <v>1.0379</v>
      </c>
      <c r="K47" s="15" t="str">
        <f t="shared" si="5"/>
        <v/>
      </c>
      <c r="L47" s="41">
        <v>353.45006666666671</v>
      </c>
      <c r="M47" s="41">
        <v>523.20000000000005</v>
      </c>
      <c r="N47" s="41">
        <v>315.58041666666668</v>
      </c>
      <c r="O47" s="41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>
        <f t="shared" si="6"/>
        <v>3</v>
      </c>
      <c r="AB47" s="20">
        <f t="shared" si="7"/>
        <v>397.42</v>
      </c>
      <c r="AC47" s="20">
        <f t="shared" si="8"/>
        <v>1589.68</v>
      </c>
      <c r="AD47" s="39">
        <f t="shared" si="9"/>
        <v>27.822082864609083</v>
      </c>
    </row>
    <row r="48" spans="1:30" s="12" customFormat="1" ht="33" customHeight="1">
      <c r="A48" s="13">
        <v>31</v>
      </c>
      <c r="B48" s="14" t="s">
        <v>113</v>
      </c>
      <c r="C48" s="45" t="s">
        <v>182</v>
      </c>
      <c r="D48" s="19" t="s">
        <v>75</v>
      </c>
      <c r="E48" s="15">
        <v>4</v>
      </c>
      <c r="F48" s="40"/>
      <c r="G48" s="15"/>
      <c r="H48" s="16"/>
      <c r="I48" s="16"/>
      <c r="J48" s="43">
        <v>1.0379</v>
      </c>
      <c r="K48" s="15" t="str">
        <f t="shared" si="5"/>
        <v/>
      </c>
      <c r="L48" s="41">
        <v>462.00093333333336</v>
      </c>
      <c r="M48" s="41">
        <v>631</v>
      </c>
      <c r="N48" s="41">
        <v>412.50083333333333</v>
      </c>
      <c r="O48" s="41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>
        <f t="shared" si="6"/>
        <v>3</v>
      </c>
      <c r="AB48" s="20">
        <f t="shared" si="7"/>
        <v>501.84000000000003</v>
      </c>
      <c r="AC48" s="20">
        <f t="shared" si="8"/>
        <v>2007.3600000000001</v>
      </c>
      <c r="AD48" s="39">
        <f t="shared" si="9"/>
        <v>22.829278469754151</v>
      </c>
    </row>
    <row r="49" spans="1:30" s="12" customFormat="1" ht="33" customHeight="1">
      <c r="A49" s="13">
        <v>32</v>
      </c>
      <c r="B49" s="14" t="s">
        <v>114</v>
      </c>
      <c r="C49" s="45" t="s">
        <v>183</v>
      </c>
      <c r="D49" s="19" t="s">
        <v>75</v>
      </c>
      <c r="E49" s="15">
        <v>1</v>
      </c>
      <c r="F49" s="40"/>
      <c r="G49" s="15"/>
      <c r="H49" s="16"/>
      <c r="I49" s="16"/>
      <c r="J49" s="43">
        <v>1.0379</v>
      </c>
      <c r="K49" s="15" t="str">
        <f t="shared" ref="K49:K67" si="10">IF(SUM(F49)=0,"",F49*J49)</f>
        <v/>
      </c>
      <c r="L49" s="41">
        <v>5642.046666666668</v>
      </c>
      <c r="M49" s="41">
        <v>7689.9</v>
      </c>
      <c r="N49" s="41">
        <v>5037.541666666667</v>
      </c>
      <c r="O49" s="41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>
        <f t="shared" ref="AA49:AA67" si="11">COUNTIF(K49:Z49,"&gt;0")</f>
        <v>3</v>
      </c>
      <c r="AB49" s="20">
        <f t="shared" ref="AB49:AB67" si="12">CEILING(SUM(K49:Z49)/COUNTIF(K49:Z49,"&gt;0"),0.01)</f>
        <v>6123.17</v>
      </c>
      <c r="AC49" s="20">
        <f t="shared" ref="AC49:AC67" si="13">AB49*E49</f>
        <v>6123.17</v>
      </c>
      <c r="AD49" s="39">
        <f t="shared" ref="AD49:AD67" si="14">STDEV(K49:Z49)/AB49*100</f>
        <v>22.702162136042634</v>
      </c>
    </row>
    <row r="50" spans="1:30" s="12" customFormat="1" ht="33" customHeight="1">
      <c r="A50" s="13">
        <v>33</v>
      </c>
      <c r="B50" s="14" t="s">
        <v>115</v>
      </c>
      <c r="C50" s="45" t="s">
        <v>184</v>
      </c>
      <c r="D50" s="19" t="s">
        <v>75</v>
      </c>
      <c r="E50" s="15">
        <v>2</v>
      </c>
      <c r="F50" s="40"/>
      <c r="G50" s="15"/>
      <c r="H50" s="16"/>
      <c r="I50" s="16"/>
      <c r="J50" s="43">
        <v>1.0379</v>
      </c>
      <c r="K50" s="15" t="str">
        <f t="shared" si="10"/>
        <v/>
      </c>
      <c r="L50" s="41">
        <v>661.90180000000009</v>
      </c>
      <c r="M50" s="41">
        <v>537.9</v>
      </c>
      <c r="N50" s="41">
        <v>590.98374999999999</v>
      </c>
      <c r="O50" s="41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>
        <f t="shared" si="11"/>
        <v>3</v>
      </c>
      <c r="AB50" s="20">
        <f t="shared" si="12"/>
        <v>596.93000000000006</v>
      </c>
      <c r="AC50" s="20">
        <f t="shared" si="13"/>
        <v>1193.8600000000001</v>
      </c>
      <c r="AD50" s="39">
        <f t="shared" si="14"/>
        <v>10.42237468867026</v>
      </c>
    </row>
    <row r="51" spans="1:30" s="12" customFormat="1" ht="33" customHeight="1">
      <c r="A51" s="13">
        <v>34</v>
      </c>
      <c r="B51" s="14" t="s">
        <v>116</v>
      </c>
      <c r="C51" s="45" t="s">
        <v>185</v>
      </c>
      <c r="D51" s="19" t="s">
        <v>75</v>
      </c>
      <c r="E51" s="15">
        <v>1</v>
      </c>
      <c r="F51" s="40"/>
      <c r="G51" s="15"/>
      <c r="H51" s="16"/>
      <c r="I51" s="16"/>
      <c r="J51" s="43">
        <v>1.0379</v>
      </c>
      <c r="K51" s="15" t="str">
        <f t="shared" si="10"/>
        <v/>
      </c>
      <c r="L51" s="41">
        <v>4724.8791333333338</v>
      </c>
      <c r="M51" s="41">
        <v>4544.6000000000004</v>
      </c>
      <c r="N51" s="41">
        <v>4218.6420833333332</v>
      </c>
      <c r="O51" s="41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>
        <f t="shared" si="11"/>
        <v>3</v>
      </c>
      <c r="AB51" s="20">
        <f t="shared" si="12"/>
        <v>4496.05</v>
      </c>
      <c r="AC51" s="20">
        <f t="shared" si="13"/>
        <v>4496.05</v>
      </c>
      <c r="AD51" s="39">
        <f t="shared" si="14"/>
        <v>5.7069698400979041</v>
      </c>
    </row>
    <row r="52" spans="1:30" s="12" customFormat="1" ht="33" customHeight="1">
      <c r="A52" s="13">
        <v>35</v>
      </c>
      <c r="B52" s="14" t="s">
        <v>117</v>
      </c>
      <c r="C52" s="45" t="s">
        <v>186</v>
      </c>
      <c r="D52" s="19" t="s">
        <v>75</v>
      </c>
      <c r="E52" s="15">
        <v>3</v>
      </c>
      <c r="F52" s="40"/>
      <c r="G52" s="15"/>
      <c r="H52" s="16"/>
      <c r="I52" s="16"/>
      <c r="J52" s="43">
        <v>1.0379</v>
      </c>
      <c r="K52" s="15" t="str">
        <f t="shared" si="10"/>
        <v/>
      </c>
      <c r="L52" s="41">
        <v>8992.5616666666665</v>
      </c>
      <c r="M52" s="41">
        <v>8649.4</v>
      </c>
      <c r="N52" s="41">
        <v>8029.0729166666661</v>
      </c>
      <c r="O52" s="41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>
        <f t="shared" si="11"/>
        <v>3</v>
      </c>
      <c r="AB52" s="20">
        <f t="shared" si="12"/>
        <v>8557.02</v>
      </c>
      <c r="AC52" s="20">
        <f t="shared" si="13"/>
        <v>25671.06</v>
      </c>
      <c r="AD52" s="39">
        <f t="shared" si="14"/>
        <v>5.7069340844304985</v>
      </c>
    </row>
    <row r="53" spans="1:30" s="12" customFormat="1" ht="33" customHeight="1">
      <c r="A53" s="13">
        <v>36</v>
      </c>
      <c r="B53" s="14" t="s">
        <v>118</v>
      </c>
      <c r="C53" s="45" t="s">
        <v>187</v>
      </c>
      <c r="D53" s="19" t="s">
        <v>75</v>
      </c>
      <c r="E53" s="15">
        <v>6</v>
      </c>
      <c r="F53" s="40"/>
      <c r="G53" s="15"/>
      <c r="H53" s="16"/>
      <c r="I53" s="16"/>
      <c r="J53" s="43">
        <v>1.0379</v>
      </c>
      <c r="K53" s="15" t="str">
        <f t="shared" si="10"/>
        <v/>
      </c>
      <c r="L53" s="41">
        <v>2219.6831999999999</v>
      </c>
      <c r="M53" s="41">
        <v>1839.7</v>
      </c>
      <c r="N53" s="41">
        <v>1981.8600000000001</v>
      </c>
      <c r="O53" s="41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>
        <f t="shared" si="11"/>
        <v>3</v>
      </c>
      <c r="AB53" s="20">
        <f t="shared" si="12"/>
        <v>2013.75</v>
      </c>
      <c r="AC53" s="20">
        <f t="shared" si="13"/>
        <v>12082.5</v>
      </c>
      <c r="AD53" s="39">
        <f t="shared" si="14"/>
        <v>9.5338594793206575</v>
      </c>
    </row>
    <row r="54" spans="1:30" s="12" customFormat="1" ht="33" customHeight="1">
      <c r="A54" s="13">
        <v>37</v>
      </c>
      <c r="B54" s="14" t="s">
        <v>119</v>
      </c>
      <c r="C54" s="45" t="s">
        <v>188</v>
      </c>
      <c r="D54" s="19" t="s">
        <v>75</v>
      </c>
      <c r="E54" s="15">
        <v>10</v>
      </c>
      <c r="F54" s="40"/>
      <c r="G54" s="15"/>
      <c r="H54" s="16"/>
      <c r="I54" s="16"/>
      <c r="J54" s="43">
        <v>1.0379</v>
      </c>
      <c r="K54" s="15" t="str">
        <f t="shared" si="10"/>
        <v/>
      </c>
      <c r="L54" s="41">
        <v>1732.2666666666669</v>
      </c>
      <c r="M54" s="41">
        <v>2765.2</v>
      </c>
      <c r="N54" s="41">
        <v>1546.6666666666667</v>
      </c>
      <c r="O54" s="41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>
        <f t="shared" si="11"/>
        <v>3</v>
      </c>
      <c r="AB54" s="20">
        <f t="shared" si="12"/>
        <v>2014.72</v>
      </c>
      <c r="AC54" s="20">
        <f t="shared" si="13"/>
        <v>20147.2</v>
      </c>
      <c r="AD54" s="39">
        <f t="shared" si="14"/>
        <v>32.586865471981447</v>
      </c>
    </row>
    <row r="55" spans="1:30" s="12" customFormat="1" ht="33" customHeight="1">
      <c r="A55" s="13">
        <v>38</v>
      </c>
      <c r="B55" s="14" t="s">
        <v>120</v>
      </c>
      <c r="C55" s="45" t="s">
        <v>189</v>
      </c>
      <c r="D55" s="19" t="s">
        <v>75</v>
      </c>
      <c r="E55" s="15">
        <v>3</v>
      </c>
      <c r="F55" s="40"/>
      <c r="G55" s="15"/>
      <c r="H55" s="16"/>
      <c r="I55" s="16"/>
      <c r="J55" s="43">
        <v>1.0379</v>
      </c>
      <c r="K55" s="15" t="str">
        <f t="shared" si="10"/>
        <v/>
      </c>
      <c r="L55" s="41">
        <v>11607.364066666669</v>
      </c>
      <c r="M55" s="41">
        <v>9782.2000000000007</v>
      </c>
      <c r="N55" s="41">
        <v>10363.717916666668</v>
      </c>
      <c r="O55" s="41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>
        <f t="shared" si="11"/>
        <v>3</v>
      </c>
      <c r="AB55" s="20">
        <f t="shared" si="12"/>
        <v>10584.43</v>
      </c>
      <c r="AC55" s="20">
        <f t="shared" si="13"/>
        <v>31753.29</v>
      </c>
      <c r="AD55" s="39">
        <f t="shared" si="14"/>
        <v>8.8090174220779431</v>
      </c>
    </row>
    <row r="56" spans="1:30" s="12" customFormat="1" ht="33" customHeight="1">
      <c r="A56" s="13">
        <v>39</v>
      </c>
      <c r="B56" s="14" t="s">
        <v>121</v>
      </c>
      <c r="C56" s="45" t="s">
        <v>190</v>
      </c>
      <c r="D56" s="19" t="s">
        <v>75</v>
      </c>
      <c r="E56" s="15">
        <v>2</v>
      </c>
      <c r="F56" s="40"/>
      <c r="G56" s="15"/>
      <c r="H56" s="16"/>
      <c r="I56" s="16"/>
      <c r="J56" s="43">
        <v>1.0379</v>
      </c>
      <c r="K56" s="15" t="str">
        <f t="shared" si="10"/>
        <v/>
      </c>
      <c r="L56" s="41">
        <v>2300.5313333333338</v>
      </c>
      <c r="M56" s="41">
        <v>2212.8000000000002</v>
      </c>
      <c r="N56" s="41">
        <v>2054.0458333333336</v>
      </c>
      <c r="O56" s="41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>
        <f t="shared" si="11"/>
        <v>3</v>
      </c>
      <c r="AB56" s="20">
        <f t="shared" si="12"/>
        <v>2189.13</v>
      </c>
      <c r="AC56" s="20">
        <f t="shared" si="13"/>
        <v>4378.26</v>
      </c>
      <c r="AD56" s="39">
        <f t="shared" si="14"/>
        <v>5.7071302237000205</v>
      </c>
    </row>
    <row r="57" spans="1:30" s="12" customFormat="1" ht="33" customHeight="1">
      <c r="A57" s="13">
        <v>40</v>
      </c>
      <c r="B57" s="14" t="s">
        <v>122</v>
      </c>
      <c r="C57" s="45" t="s">
        <v>191</v>
      </c>
      <c r="D57" s="19" t="s">
        <v>75</v>
      </c>
      <c r="E57" s="15">
        <v>8</v>
      </c>
      <c r="F57" s="40"/>
      <c r="G57" s="15"/>
      <c r="H57" s="16"/>
      <c r="I57" s="16"/>
      <c r="J57" s="43">
        <v>1.0379</v>
      </c>
      <c r="K57" s="15" t="str">
        <f t="shared" si="10"/>
        <v/>
      </c>
      <c r="L57" s="41">
        <v>4396.8852666666662</v>
      </c>
      <c r="M57" s="41">
        <v>4229.1000000000004</v>
      </c>
      <c r="N57" s="41">
        <v>3925.7904166666663</v>
      </c>
      <c r="O57" s="41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>
        <f t="shared" si="11"/>
        <v>3</v>
      </c>
      <c r="AB57" s="20">
        <f t="shared" si="12"/>
        <v>4183.93</v>
      </c>
      <c r="AC57" s="20">
        <f t="shared" si="13"/>
        <v>33471.440000000002</v>
      </c>
      <c r="AD57" s="39">
        <f t="shared" si="14"/>
        <v>5.7069378691359667</v>
      </c>
    </row>
    <row r="58" spans="1:30" s="12" customFormat="1" ht="33" customHeight="1">
      <c r="A58" s="13">
        <v>41</v>
      </c>
      <c r="B58" s="14" t="s">
        <v>123</v>
      </c>
      <c r="C58" s="45" t="s">
        <v>192</v>
      </c>
      <c r="D58" s="19" t="s">
        <v>75</v>
      </c>
      <c r="E58" s="15">
        <v>3</v>
      </c>
      <c r="F58" s="40"/>
      <c r="G58" s="15"/>
      <c r="H58" s="16"/>
      <c r="I58" s="16"/>
      <c r="J58" s="43">
        <v>1.0379</v>
      </c>
      <c r="K58" s="15" t="str">
        <f t="shared" si="10"/>
        <v/>
      </c>
      <c r="L58" s="41">
        <v>805.36866666666674</v>
      </c>
      <c r="M58" s="41">
        <v>774.6</v>
      </c>
      <c r="N58" s="41">
        <v>719.07916666666665</v>
      </c>
      <c r="O58" s="41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>
        <f t="shared" si="11"/>
        <v>3</v>
      </c>
      <c r="AB58" s="20">
        <f t="shared" si="12"/>
        <v>766.35</v>
      </c>
      <c r="AC58" s="20">
        <f t="shared" si="13"/>
        <v>2299.0500000000002</v>
      </c>
      <c r="AD58" s="39">
        <f t="shared" si="14"/>
        <v>5.7065868175585042</v>
      </c>
    </row>
    <row r="59" spans="1:30" s="12" customFormat="1" ht="33" customHeight="1">
      <c r="A59" s="13">
        <v>42</v>
      </c>
      <c r="B59" s="14" t="s">
        <v>124</v>
      </c>
      <c r="C59" s="45" t="s">
        <v>193</v>
      </c>
      <c r="D59" s="19" t="s">
        <v>75</v>
      </c>
      <c r="E59" s="15">
        <v>3</v>
      </c>
      <c r="F59" s="40"/>
      <c r="G59" s="15"/>
      <c r="H59" s="16"/>
      <c r="I59" s="16"/>
      <c r="J59" s="43">
        <v>1.0379</v>
      </c>
      <c r="K59" s="15" t="str">
        <f t="shared" si="10"/>
        <v/>
      </c>
      <c r="L59" s="41">
        <v>3621.3305333333337</v>
      </c>
      <c r="M59" s="41">
        <v>3483.1</v>
      </c>
      <c r="N59" s="41">
        <v>3233.3308333333334</v>
      </c>
      <c r="O59" s="41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>
        <f t="shared" si="11"/>
        <v>3</v>
      </c>
      <c r="AB59" s="20">
        <f t="shared" si="12"/>
        <v>3445.9300000000003</v>
      </c>
      <c r="AC59" s="20">
        <f t="shared" si="13"/>
        <v>10337.790000000001</v>
      </c>
      <c r="AD59" s="39">
        <f t="shared" si="14"/>
        <v>5.7068398821723685</v>
      </c>
    </row>
    <row r="60" spans="1:30" s="12" customFormat="1" ht="33" customHeight="1">
      <c r="A60" s="13">
        <v>43</v>
      </c>
      <c r="B60" s="14" t="s">
        <v>125</v>
      </c>
      <c r="C60" s="45" t="s">
        <v>194</v>
      </c>
      <c r="D60" s="19" t="s">
        <v>75</v>
      </c>
      <c r="E60" s="15">
        <v>20</v>
      </c>
      <c r="F60" s="40"/>
      <c r="G60" s="15"/>
      <c r="H60" s="16"/>
      <c r="I60" s="16"/>
      <c r="J60" s="43">
        <v>1.0379</v>
      </c>
      <c r="K60" s="15" t="str">
        <f t="shared" si="10"/>
        <v/>
      </c>
      <c r="L60" s="41">
        <v>1339.8000000000002</v>
      </c>
      <c r="M60" s="41">
        <v>1715.4</v>
      </c>
      <c r="N60" s="41">
        <v>1196.25</v>
      </c>
      <c r="O60" s="41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>
        <f t="shared" si="11"/>
        <v>3</v>
      </c>
      <c r="AB60" s="20">
        <f t="shared" si="12"/>
        <v>1417.15</v>
      </c>
      <c r="AC60" s="20">
        <f t="shared" si="13"/>
        <v>28343</v>
      </c>
      <c r="AD60" s="39">
        <f t="shared" si="14"/>
        <v>18.91678237306024</v>
      </c>
    </row>
    <row r="61" spans="1:30" s="12" customFormat="1" ht="33" customHeight="1">
      <c r="A61" s="13">
        <v>44</v>
      </c>
      <c r="B61" s="14" t="s">
        <v>126</v>
      </c>
      <c r="C61" s="45" t="s">
        <v>195</v>
      </c>
      <c r="D61" s="19" t="s">
        <v>75</v>
      </c>
      <c r="E61" s="15">
        <v>6</v>
      </c>
      <c r="F61" s="40"/>
      <c r="G61" s="15"/>
      <c r="H61" s="16"/>
      <c r="I61" s="16"/>
      <c r="J61" s="43">
        <v>1.0379</v>
      </c>
      <c r="K61" s="15" t="str">
        <f t="shared" si="10"/>
        <v/>
      </c>
      <c r="L61" s="41">
        <v>328.14273333333341</v>
      </c>
      <c r="M61" s="41">
        <v>283.89999999999998</v>
      </c>
      <c r="N61" s="41">
        <v>292.98458333333338</v>
      </c>
      <c r="O61" s="41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8">
        <f t="shared" si="11"/>
        <v>3</v>
      </c>
      <c r="AB61" s="20">
        <f t="shared" si="12"/>
        <v>301.68</v>
      </c>
      <c r="AC61" s="20">
        <f t="shared" si="13"/>
        <v>1810.08</v>
      </c>
      <c r="AD61" s="39">
        <f t="shared" si="14"/>
        <v>7.7455588754377889</v>
      </c>
    </row>
    <row r="62" spans="1:30" s="12" customFormat="1" ht="33" customHeight="1">
      <c r="A62" s="13">
        <v>45</v>
      </c>
      <c r="B62" s="14" t="s">
        <v>127</v>
      </c>
      <c r="C62" s="45" t="s">
        <v>196</v>
      </c>
      <c r="D62" s="19" t="s">
        <v>75</v>
      </c>
      <c r="E62" s="15">
        <v>4</v>
      </c>
      <c r="F62" s="40"/>
      <c r="G62" s="15"/>
      <c r="H62" s="16"/>
      <c r="I62" s="16"/>
      <c r="J62" s="43">
        <v>1.0379</v>
      </c>
      <c r="K62" s="15" t="str">
        <f t="shared" si="10"/>
        <v/>
      </c>
      <c r="L62" s="41">
        <v>10992.561666666599</v>
      </c>
      <c r="M62" s="41">
        <v>17709.099999999999</v>
      </c>
      <c r="N62" s="41">
        <v>10029.072916666601</v>
      </c>
      <c r="O62" s="41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8">
        <f t="shared" si="11"/>
        <v>3</v>
      </c>
      <c r="AB62" s="20">
        <f t="shared" si="12"/>
        <v>12910.25</v>
      </c>
      <c r="AC62" s="20">
        <f t="shared" si="13"/>
        <v>51641</v>
      </c>
      <c r="AD62" s="39">
        <f t="shared" si="14"/>
        <v>32.406487500480651</v>
      </c>
    </row>
    <row r="63" spans="1:30" s="12" customFormat="1" ht="33" customHeight="1">
      <c r="A63" s="13">
        <v>46</v>
      </c>
      <c r="B63" s="14" t="s">
        <v>128</v>
      </c>
      <c r="C63" s="45" t="s">
        <v>197</v>
      </c>
      <c r="D63" s="19" t="s">
        <v>75</v>
      </c>
      <c r="E63" s="15">
        <v>2</v>
      </c>
      <c r="F63" s="40"/>
      <c r="G63" s="15"/>
      <c r="H63" s="16"/>
      <c r="I63" s="16"/>
      <c r="J63" s="43">
        <v>1.0379</v>
      </c>
      <c r="K63" s="15" t="str">
        <f t="shared" si="10"/>
        <v/>
      </c>
      <c r="L63" s="41">
        <v>24368.647800000002</v>
      </c>
      <c r="M63" s="41">
        <v>24607.599999999999</v>
      </c>
      <c r="N63" s="41">
        <v>21757.721249999999</v>
      </c>
      <c r="O63" s="41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>
        <f t="shared" si="11"/>
        <v>3</v>
      </c>
      <c r="AB63" s="20">
        <f t="shared" si="12"/>
        <v>23577.99</v>
      </c>
      <c r="AC63" s="20">
        <f t="shared" si="13"/>
        <v>47155.98</v>
      </c>
      <c r="AD63" s="39">
        <f t="shared" si="14"/>
        <v>6.7050660402712374</v>
      </c>
    </row>
    <row r="64" spans="1:30" s="12" customFormat="1" ht="33" customHeight="1">
      <c r="A64" s="13">
        <v>47</v>
      </c>
      <c r="B64" s="14" t="s">
        <v>129</v>
      </c>
      <c r="C64" s="45" t="s">
        <v>198</v>
      </c>
      <c r="D64" s="19" t="s">
        <v>75</v>
      </c>
      <c r="E64" s="15">
        <v>3</v>
      </c>
      <c r="F64" s="40"/>
      <c r="G64" s="15"/>
      <c r="H64" s="16"/>
      <c r="I64" s="16"/>
      <c r="J64" s="43">
        <v>1.0379</v>
      </c>
      <c r="K64" s="15" t="str">
        <f t="shared" si="10"/>
        <v/>
      </c>
      <c r="L64" s="41">
        <v>14002.804666666667</v>
      </c>
      <c r="M64" s="41">
        <v>14362.6</v>
      </c>
      <c r="N64" s="41">
        <v>12502.504166666666</v>
      </c>
      <c r="O64" s="41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>
        <f t="shared" si="11"/>
        <v>3</v>
      </c>
      <c r="AB64" s="20">
        <f t="shared" si="12"/>
        <v>13622.64</v>
      </c>
      <c r="AC64" s="20">
        <f t="shared" si="13"/>
        <v>40867.919999999998</v>
      </c>
      <c r="AD64" s="39">
        <f t="shared" si="14"/>
        <v>7.2423760955125456</v>
      </c>
    </row>
    <row r="65" spans="1:30" s="12" customFormat="1" ht="33" customHeight="1">
      <c r="A65" s="13">
        <v>48</v>
      </c>
      <c r="B65" s="14" t="s">
        <v>130</v>
      </c>
      <c r="C65" s="45" t="s">
        <v>199</v>
      </c>
      <c r="D65" s="19" t="s">
        <v>75</v>
      </c>
      <c r="E65" s="15">
        <v>10</v>
      </c>
      <c r="F65" s="40"/>
      <c r="G65" s="15"/>
      <c r="H65" s="16"/>
      <c r="I65" s="16"/>
      <c r="J65" s="43">
        <v>1.0379</v>
      </c>
      <c r="K65" s="15" t="str">
        <f t="shared" si="10"/>
        <v/>
      </c>
      <c r="L65" s="41">
        <v>519.00333333333333</v>
      </c>
      <c r="M65" s="41">
        <v>460.2</v>
      </c>
      <c r="N65" s="41">
        <v>463.39583333333331</v>
      </c>
      <c r="O65" s="41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8">
        <f t="shared" si="11"/>
        <v>3</v>
      </c>
      <c r="AB65" s="20">
        <f t="shared" si="12"/>
        <v>480.87</v>
      </c>
      <c r="AC65" s="20">
        <f t="shared" si="13"/>
        <v>4808.7</v>
      </c>
      <c r="AD65" s="39">
        <f t="shared" si="14"/>
        <v>6.8763272332642069</v>
      </c>
    </row>
    <row r="66" spans="1:30" s="12" customFormat="1" ht="33" customHeight="1">
      <c r="A66" s="13">
        <v>49</v>
      </c>
      <c r="B66" s="14" t="s">
        <v>131</v>
      </c>
      <c r="C66" s="45" t="s">
        <v>200</v>
      </c>
      <c r="D66" s="19" t="s">
        <v>75</v>
      </c>
      <c r="E66" s="15">
        <v>20</v>
      </c>
      <c r="F66" s="40"/>
      <c r="G66" s="15"/>
      <c r="H66" s="16"/>
      <c r="I66" s="16"/>
      <c r="J66" s="43">
        <v>1.0379</v>
      </c>
      <c r="K66" s="15" t="str">
        <f t="shared" si="10"/>
        <v/>
      </c>
      <c r="L66" s="41">
        <v>648.97746666666671</v>
      </c>
      <c r="M66" s="41">
        <v>575.4</v>
      </c>
      <c r="N66" s="41">
        <v>579.44416666666666</v>
      </c>
      <c r="O66" s="41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8">
        <f t="shared" si="11"/>
        <v>3</v>
      </c>
      <c r="AB66" s="20">
        <f t="shared" si="12"/>
        <v>601.28</v>
      </c>
      <c r="AC66" s="20">
        <f t="shared" si="13"/>
        <v>12025.599999999999</v>
      </c>
      <c r="AD66" s="39">
        <f t="shared" si="14"/>
        <v>6.8789876080280585</v>
      </c>
    </row>
    <row r="67" spans="1:30" s="12" customFormat="1" ht="33" customHeight="1">
      <c r="A67" s="13">
        <v>50</v>
      </c>
      <c r="B67" s="14" t="s">
        <v>132</v>
      </c>
      <c r="C67" s="45" t="s">
        <v>201</v>
      </c>
      <c r="D67" s="19" t="s">
        <v>75</v>
      </c>
      <c r="E67" s="15">
        <v>2</v>
      </c>
      <c r="F67" s="40"/>
      <c r="G67" s="15"/>
      <c r="H67" s="16"/>
      <c r="I67" s="16"/>
      <c r="J67" s="43">
        <v>1.0379</v>
      </c>
      <c r="K67" s="15" t="str">
        <f t="shared" si="10"/>
        <v/>
      </c>
      <c r="L67" s="41">
        <v>2896.404</v>
      </c>
      <c r="M67" s="41">
        <v>2729.1</v>
      </c>
      <c r="N67" s="41">
        <v>2586.0749999999998</v>
      </c>
      <c r="O67" s="41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8">
        <f t="shared" si="11"/>
        <v>3</v>
      </c>
      <c r="AB67" s="20">
        <f t="shared" si="12"/>
        <v>2737.2000000000003</v>
      </c>
      <c r="AC67" s="20">
        <f t="shared" si="13"/>
        <v>5474.4000000000005</v>
      </c>
      <c r="AD67" s="39">
        <f t="shared" si="14"/>
        <v>5.6745108498706065</v>
      </c>
    </row>
    <row r="68" spans="1:30" s="12" customFormat="1" ht="33" customHeight="1">
      <c r="A68" s="13">
        <v>51</v>
      </c>
      <c r="B68" s="14" t="s">
        <v>133</v>
      </c>
      <c r="C68" s="45" t="s">
        <v>202</v>
      </c>
      <c r="D68" s="19" t="s">
        <v>75</v>
      </c>
      <c r="E68" s="15">
        <v>2</v>
      </c>
      <c r="F68" s="40"/>
      <c r="G68" s="15"/>
      <c r="H68" s="16"/>
      <c r="I68" s="16"/>
      <c r="J68" s="43">
        <v>1.0379</v>
      </c>
      <c r="K68" s="15" t="str">
        <f t="shared" ref="K68:K86" si="15">IF(SUM(F68)=0,"",F68*J68)</f>
        <v/>
      </c>
      <c r="L68" s="41">
        <v>1343.8600000000001</v>
      </c>
      <c r="M68" s="41">
        <v>2134.1999999999998</v>
      </c>
      <c r="N68" s="41">
        <v>1199.875</v>
      </c>
      <c r="O68" s="41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8">
        <f t="shared" ref="AA68:AA86" si="16">COUNTIF(K68:Z68,"&gt;0")</f>
        <v>3</v>
      </c>
      <c r="AB68" s="20">
        <f t="shared" ref="AB68:AB86" si="17">CEILING(SUM(K68:Z68)/COUNTIF(K68:Z68,"&gt;0"),0.01)</f>
        <v>1559.32</v>
      </c>
      <c r="AC68" s="20">
        <f t="shared" ref="AC68:AC86" si="18">AB68*E68</f>
        <v>3118.64</v>
      </c>
      <c r="AD68" s="39">
        <f t="shared" ref="AD68:AD86" si="19">STDEV(K68:Z68)/AB68*100</f>
        <v>32.260606434514976</v>
      </c>
    </row>
    <row r="69" spans="1:30" s="12" customFormat="1" ht="33" customHeight="1">
      <c r="A69" s="13">
        <v>52</v>
      </c>
      <c r="B69" s="14" t="s">
        <v>134</v>
      </c>
      <c r="C69" s="45" t="s">
        <v>203</v>
      </c>
      <c r="D69" s="19" t="s">
        <v>75</v>
      </c>
      <c r="E69" s="15">
        <v>6</v>
      </c>
      <c r="F69" s="40"/>
      <c r="G69" s="15"/>
      <c r="H69" s="16"/>
      <c r="I69" s="16"/>
      <c r="J69" s="43">
        <v>1.0379</v>
      </c>
      <c r="K69" s="15" t="str">
        <f t="shared" si="15"/>
        <v/>
      </c>
      <c r="L69" s="41">
        <v>978.2976000000001</v>
      </c>
      <c r="M69" s="41">
        <v>668.1</v>
      </c>
      <c r="N69" s="41">
        <v>873.48</v>
      </c>
      <c r="O69" s="41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8">
        <f t="shared" si="16"/>
        <v>3</v>
      </c>
      <c r="AB69" s="20">
        <f t="shared" si="17"/>
        <v>839.96</v>
      </c>
      <c r="AC69" s="20">
        <f t="shared" si="18"/>
        <v>5039.76</v>
      </c>
      <c r="AD69" s="39">
        <f t="shared" si="19"/>
        <v>18.785677405327561</v>
      </c>
    </row>
    <row r="70" spans="1:30" s="12" customFormat="1" ht="33" customHeight="1">
      <c r="A70" s="13">
        <v>53</v>
      </c>
      <c r="B70" s="14" t="s">
        <v>135</v>
      </c>
      <c r="C70" s="45" t="s">
        <v>204</v>
      </c>
      <c r="D70" s="19" t="s">
        <v>75</v>
      </c>
      <c r="E70" s="15">
        <v>11</v>
      </c>
      <c r="F70" s="40"/>
      <c r="G70" s="15"/>
      <c r="H70" s="16"/>
      <c r="I70" s="16"/>
      <c r="J70" s="43">
        <v>1.0379</v>
      </c>
      <c r="K70" s="15" t="str">
        <f t="shared" si="15"/>
        <v/>
      </c>
      <c r="L70" s="41">
        <v>1123.5102666666669</v>
      </c>
      <c r="M70" s="41">
        <v>1080.5999999999999</v>
      </c>
      <c r="N70" s="41">
        <v>1003.1341666666667</v>
      </c>
      <c r="O70" s="41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8">
        <f t="shared" si="16"/>
        <v>3</v>
      </c>
      <c r="AB70" s="20">
        <f t="shared" si="17"/>
        <v>1069.0899999999999</v>
      </c>
      <c r="AC70" s="20">
        <f t="shared" si="18"/>
        <v>11759.99</v>
      </c>
      <c r="AD70" s="39">
        <f t="shared" si="19"/>
        <v>5.7066370877679642</v>
      </c>
    </row>
    <row r="71" spans="1:30" s="12" customFormat="1" ht="33" customHeight="1">
      <c r="A71" s="13">
        <v>54</v>
      </c>
      <c r="B71" s="14" t="s">
        <v>136</v>
      </c>
      <c r="C71" s="45" t="s">
        <v>205</v>
      </c>
      <c r="D71" s="19" t="s">
        <v>75</v>
      </c>
      <c r="E71" s="15">
        <v>3</v>
      </c>
      <c r="F71" s="40"/>
      <c r="G71" s="15"/>
      <c r="H71" s="16"/>
      <c r="I71" s="16"/>
      <c r="J71" s="43">
        <v>1.0379</v>
      </c>
      <c r="K71" s="15" t="str">
        <f t="shared" si="15"/>
        <v/>
      </c>
      <c r="L71" s="41">
        <v>1237.5556666666669</v>
      </c>
      <c r="M71" s="41">
        <v>1190.3</v>
      </c>
      <c r="N71" s="41">
        <v>1104.9604166666668</v>
      </c>
      <c r="O71" s="41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8">
        <f t="shared" si="16"/>
        <v>3</v>
      </c>
      <c r="AB71" s="20">
        <f t="shared" si="17"/>
        <v>1177.6100000000001</v>
      </c>
      <c r="AC71" s="20">
        <f t="shared" si="18"/>
        <v>3532.8300000000004</v>
      </c>
      <c r="AD71" s="39">
        <f t="shared" si="19"/>
        <v>5.7067263053120554</v>
      </c>
    </row>
    <row r="72" spans="1:30" s="12" customFormat="1" ht="33" customHeight="1">
      <c r="A72" s="13">
        <v>55</v>
      </c>
      <c r="B72" s="14" t="s">
        <v>137</v>
      </c>
      <c r="C72" s="45" t="s">
        <v>206</v>
      </c>
      <c r="D72" s="19" t="s">
        <v>75</v>
      </c>
      <c r="E72" s="15">
        <v>8</v>
      </c>
      <c r="F72" s="40"/>
      <c r="G72" s="15"/>
      <c r="H72" s="16"/>
      <c r="I72" s="16"/>
      <c r="J72" s="43">
        <v>1.0379</v>
      </c>
      <c r="K72" s="15" t="str">
        <f t="shared" si="15"/>
        <v/>
      </c>
      <c r="L72" s="41">
        <v>1427.6854666666668</v>
      </c>
      <c r="M72" s="41">
        <v>1373.2</v>
      </c>
      <c r="N72" s="41">
        <v>1274.7191666666668</v>
      </c>
      <c r="O72" s="41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8">
        <f t="shared" si="16"/>
        <v>3</v>
      </c>
      <c r="AB72" s="20">
        <f t="shared" si="17"/>
        <v>1358.54</v>
      </c>
      <c r="AC72" s="20">
        <f t="shared" si="18"/>
        <v>10868.32</v>
      </c>
      <c r="AD72" s="39">
        <f t="shared" si="19"/>
        <v>5.7068953357925212</v>
      </c>
    </row>
    <row r="73" spans="1:30" s="12" customFormat="1" ht="33" customHeight="1">
      <c r="A73" s="13">
        <v>56</v>
      </c>
      <c r="B73" s="14" t="s">
        <v>138</v>
      </c>
      <c r="C73" s="45" t="s">
        <v>207</v>
      </c>
      <c r="D73" s="19" t="s">
        <v>75</v>
      </c>
      <c r="E73" s="15">
        <v>10</v>
      </c>
      <c r="F73" s="40"/>
      <c r="G73" s="15"/>
      <c r="H73" s="16"/>
      <c r="I73" s="16"/>
      <c r="J73" s="43">
        <v>1.0379</v>
      </c>
      <c r="K73" s="15" t="str">
        <f t="shared" si="15"/>
        <v/>
      </c>
      <c r="L73" s="41">
        <v>2964.1924666666669</v>
      </c>
      <c r="M73" s="41">
        <v>2851.1</v>
      </c>
      <c r="N73" s="41">
        <v>2646.6004166666667</v>
      </c>
      <c r="O73" s="41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8">
        <f t="shared" si="16"/>
        <v>3</v>
      </c>
      <c r="AB73" s="20">
        <f t="shared" si="17"/>
        <v>2820.64</v>
      </c>
      <c r="AC73" s="20">
        <f t="shared" si="18"/>
        <v>28206.399999999998</v>
      </c>
      <c r="AD73" s="39">
        <f t="shared" si="19"/>
        <v>5.7069829135542438</v>
      </c>
    </row>
    <row r="74" spans="1:30" s="12" customFormat="1" ht="33" customHeight="1">
      <c r="A74" s="13">
        <v>57</v>
      </c>
      <c r="B74" s="14" t="s">
        <v>139</v>
      </c>
      <c r="C74" s="45" t="s">
        <v>208</v>
      </c>
      <c r="D74" s="19" t="s">
        <v>75</v>
      </c>
      <c r="E74" s="15">
        <v>2</v>
      </c>
      <c r="F74" s="40"/>
      <c r="G74" s="15"/>
      <c r="H74" s="16"/>
      <c r="I74" s="16"/>
      <c r="J74" s="43">
        <v>1.0379</v>
      </c>
      <c r="K74" s="15" t="str">
        <f t="shared" si="15"/>
        <v/>
      </c>
      <c r="L74" s="41">
        <v>4396.8852666666662</v>
      </c>
      <c r="M74" s="41">
        <v>4229.1000000000004</v>
      </c>
      <c r="N74" s="41">
        <v>3925.7904166666663</v>
      </c>
      <c r="O74" s="41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8">
        <f t="shared" si="16"/>
        <v>3</v>
      </c>
      <c r="AB74" s="20">
        <f t="shared" si="17"/>
        <v>4183.93</v>
      </c>
      <c r="AC74" s="20">
        <f t="shared" si="18"/>
        <v>8367.86</v>
      </c>
      <c r="AD74" s="39">
        <f t="shared" si="19"/>
        <v>5.7069378691359667</v>
      </c>
    </row>
    <row r="75" spans="1:30" s="12" customFormat="1" ht="33" customHeight="1">
      <c r="A75" s="13">
        <v>58</v>
      </c>
      <c r="B75" s="14" t="s">
        <v>140</v>
      </c>
      <c r="C75" s="45" t="s">
        <v>209</v>
      </c>
      <c r="D75" s="19" t="s">
        <v>75</v>
      </c>
      <c r="E75" s="15">
        <v>10</v>
      </c>
      <c r="F75" s="40"/>
      <c r="G75" s="15"/>
      <c r="H75" s="16"/>
      <c r="I75" s="16"/>
      <c r="J75" s="43">
        <v>1.0379</v>
      </c>
      <c r="K75" s="15" t="str">
        <f t="shared" si="15"/>
        <v/>
      </c>
      <c r="L75" s="41">
        <v>3536.9600000000005</v>
      </c>
      <c r="M75" s="41">
        <v>3607.6992000000005</v>
      </c>
      <c r="N75" s="41">
        <v>3158</v>
      </c>
      <c r="O75" s="41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8">
        <f t="shared" si="16"/>
        <v>3</v>
      </c>
      <c r="AB75" s="20">
        <f t="shared" si="17"/>
        <v>3434.2200000000003</v>
      </c>
      <c r="AC75" s="20">
        <f t="shared" si="18"/>
        <v>34342.200000000004</v>
      </c>
      <c r="AD75" s="39">
        <f t="shared" si="19"/>
        <v>7.0413080087783433</v>
      </c>
    </row>
    <row r="76" spans="1:30" s="12" customFormat="1" ht="33" customHeight="1">
      <c r="A76" s="13">
        <v>59</v>
      </c>
      <c r="B76" s="14" t="s">
        <v>141</v>
      </c>
      <c r="C76" s="45" t="s">
        <v>210</v>
      </c>
      <c r="D76" s="19" t="s">
        <v>75</v>
      </c>
      <c r="E76" s="15">
        <v>2</v>
      </c>
      <c r="F76" s="40"/>
      <c r="G76" s="15"/>
      <c r="H76" s="16"/>
      <c r="I76" s="16"/>
      <c r="J76" s="43">
        <v>1.0379</v>
      </c>
      <c r="K76" s="15" t="str">
        <f t="shared" si="15"/>
        <v/>
      </c>
      <c r="L76" s="41">
        <v>5047.3920000000007</v>
      </c>
      <c r="M76" s="41">
        <v>5148.3398400000005</v>
      </c>
      <c r="N76" s="41">
        <v>4506.6000000000004</v>
      </c>
      <c r="O76" s="41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8">
        <f t="shared" si="16"/>
        <v>3</v>
      </c>
      <c r="AB76" s="20">
        <f t="shared" si="17"/>
        <v>4900.78</v>
      </c>
      <c r="AC76" s="20">
        <f t="shared" si="18"/>
        <v>9801.56</v>
      </c>
      <c r="AD76" s="39">
        <f t="shared" si="19"/>
        <v>7.0413046475126428</v>
      </c>
    </row>
    <row r="77" spans="1:30" s="12" customFormat="1" ht="33" customHeight="1">
      <c r="A77" s="13">
        <v>60</v>
      </c>
      <c r="B77" s="14" t="s">
        <v>142</v>
      </c>
      <c r="C77" s="45" t="s">
        <v>211</v>
      </c>
      <c r="D77" s="19" t="s">
        <v>75</v>
      </c>
      <c r="E77" s="15">
        <v>1</v>
      </c>
      <c r="F77" s="40"/>
      <c r="G77" s="15"/>
      <c r="H77" s="16"/>
      <c r="I77" s="16"/>
      <c r="J77" s="43">
        <v>1.0379</v>
      </c>
      <c r="K77" s="15" t="str">
        <f t="shared" si="15"/>
        <v/>
      </c>
      <c r="L77" s="41">
        <v>615.76666666666677</v>
      </c>
      <c r="M77" s="41">
        <v>656.7</v>
      </c>
      <c r="N77" s="41">
        <v>549.79166666666674</v>
      </c>
      <c r="O77" s="41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8">
        <f t="shared" si="16"/>
        <v>3</v>
      </c>
      <c r="AB77" s="20">
        <f t="shared" si="17"/>
        <v>607.41999999999996</v>
      </c>
      <c r="AC77" s="20">
        <f t="shared" si="18"/>
        <v>607.41999999999996</v>
      </c>
      <c r="AD77" s="39">
        <f t="shared" si="19"/>
        <v>8.8803060076022096</v>
      </c>
    </row>
    <row r="78" spans="1:30" s="12" customFormat="1" ht="33" customHeight="1">
      <c r="A78" s="13">
        <v>61</v>
      </c>
      <c r="B78" s="14" t="s">
        <v>143</v>
      </c>
      <c r="C78" s="45" t="s">
        <v>212</v>
      </c>
      <c r="D78" s="19" t="s">
        <v>75</v>
      </c>
      <c r="E78" s="15">
        <v>3</v>
      </c>
      <c r="F78" s="40"/>
      <c r="G78" s="15"/>
      <c r="H78" s="16"/>
      <c r="I78" s="16"/>
      <c r="J78" s="43">
        <v>1.0379</v>
      </c>
      <c r="K78" s="15" t="str">
        <f t="shared" si="15"/>
        <v/>
      </c>
      <c r="L78" s="41">
        <v>6497.5680000000002</v>
      </c>
      <c r="M78" s="41">
        <v>7147.3248000000012</v>
      </c>
      <c r="N78" s="41">
        <v>5801.4</v>
      </c>
      <c r="O78" s="41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8">
        <f t="shared" si="16"/>
        <v>3</v>
      </c>
      <c r="AB78" s="20">
        <f t="shared" si="17"/>
        <v>6482.1</v>
      </c>
      <c r="AC78" s="20">
        <f t="shared" si="18"/>
        <v>19446.300000000003</v>
      </c>
      <c r="AD78" s="39">
        <f t="shared" si="19"/>
        <v>10.383914970532357</v>
      </c>
    </row>
    <row r="79" spans="1:30" s="12" customFormat="1" ht="33" customHeight="1">
      <c r="A79" s="13">
        <v>62</v>
      </c>
      <c r="B79" s="14" t="s">
        <v>144</v>
      </c>
      <c r="C79" s="45" t="s">
        <v>213</v>
      </c>
      <c r="D79" s="19" t="s">
        <v>75</v>
      </c>
      <c r="E79" s="15">
        <v>3</v>
      </c>
      <c r="F79" s="40"/>
      <c r="G79" s="15"/>
      <c r="H79" s="16"/>
      <c r="I79" s="16"/>
      <c r="J79" s="43">
        <v>1.0379</v>
      </c>
      <c r="K79" s="15" t="str">
        <f t="shared" si="15"/>
        <v/>
      </c>
      <c r="L79" s="41">
        <v>4278.4000000000005</v>
      </c>
      <c r="M79" s="41">
        <v>4706.2400000000007</v>
      </c>
      <c r="N79" s="41">
        <v>3820</v>
      </c>
      <c r="O79" s="41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8">
        <f t="shared" si="16"/>
        <v>3</v>
      </c>
      <c r="AB79" s="20">
        <f t="shared" si="17"/>
        <v>4268.22</v>
      </c>
      <c r="AC79" s="20">
        <f t="shared" si="18"/>
        <v>12804.66</v>
      </c>
      <c r="AD79" s="39">
        <f t="shared" si="19"/>
        <v>10.383902596213998</v>
      </c>
    </row>
    <row r="80" spans="1:30" s="12" customFormat="1" ht="33" customHeight="1">
      <c r="A80" s="13">
        <v>63</v>
      </c>
      <c r="B80" s="14" t="s">
        <v>145</v>
      </c>
      <c r="C80" s="45" t="s">
        <v>214</v>
      </c>
      <c r="D80" s="19" t="s">
        <v>75</v>
      </c>
      <c r="E80" s="15">
        <v>3</v>
      </c>
      <c r="F80" s="40"/>
      <c r="G80" s="15"/>
      <c r="H80" s="16"/>
      <c r="I80" s="16"/>
      <c r="J80" s="43">
        <v>1.0379</v>
      </c>
      <c r="K80" s="15" t="str">
        <f t="shared" si="15"/>
        <v/>
      </c>
      <c r="L80" s="41">
        <v>8100.5120000000024</v>
      </c>
      <c r="M80" s="41">
        <v>7182.7</v>
      </c>
      <c r="N80" s="41">
        <v>7232.6000000000013</v>
      </c>
      <c r="O80" s="41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8">
        <f t="shared" si="16"/>
        <v>3</v>
      </c>
      <c r="AB80" s="20">
        <f t="shared" si="17"/>
        <v>7505.28</v>
      </c>
      <c r="AC80" s="20">
        <f t="shared" si="18"/>
        <v>22515.84</v>
      </c>
      <c r="AD80" s="39">
        <f t="shared" si="19"/>
        <v>6.8764597044657538</v>
      </c>
    </row>
    <row r="81" spans="1:30" s="12" customFormat="1" ht="33" customHeight="1">
      <c r="A81" s="13">
        <v>64</v>
      </c>
      <c r="B81" s="14" t="s">
        <v>146</v>
      </c>
      <c r="C81" s="45" t="s">
        <v>215</v>
      </c>
      <c r="D81" s="19" t="s">
        <v>75</v>
      </c>
      <c r="E81" s="15">
        <v>3</v>
      </c>
      <c r="F81" s="40"/>
      <c r="G81" s="15"/>
      <c r="H81" s="16"/>
      <c r="I81" s="16"/>
      <c r="J81" s="43">
        <v>1.0379</v>
      </c>
      <c r="K81" s="15" t="str">
        <f t="shared" si="15"/>
        <v/>
      </c>
      <c r="L81" s="41">
        <v>3786.5184000000004</v>
      </c>
      <c r="M81" s="41">
        <v>3357.5</v>
      </c>
      <c r="N81" s="41">
        <v>3380.82</v>
      </c>
      <c r="O81" s="41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8">
        <f t="shared" si="16"/>
        <v>3</v>
      </c>
      <c r="AB81" s="20">
        <f t="shared" si="17"/>
        <v>3508.28</v>
      </c>
      <c r="AC81" s="20">
        <f t="shared" si="18"/>
        <v>10524.84</v>
      </c>
      <c r="AD81" s="39">
        <f t="shared" si="19"/>
        <v>6.8764160699685339</v>
      </c>
    </row>
    <row r="82" spans="1:30" s="12" customFormat="1" ht="33" customHeight="1">
      <c r="A82" s="13">
        <v>65</v>
      </c>
      <c r="B82" s="14" t="s">
        <v>147</v>
      </c>
      <c r="C82" s="45" t="s">
        <v>216</v>
      </c>
      <c r="D82" s="19" t="s">
        <v>75</v>
      </c>
      <c r="E82" s="15">
        <v>3</v>
      </c>
      <c r="F82" s="40"/>
      <c r="G82" s="15"/>
      <c r="H82" s="16"/>
      <c r="I82" s="16"/>
      <c r="J82" s="43">
        <v>1.0379</v>
      </c>
      <c r="K82" s="15" t="str">
        <f t="shared" si="15"/>
        <v/>
      </c>
      <c r="L82" s="41">
        <v>3989.0311999999999</v>
      </c>
      <c r="M82" s="41">
        <v>3537.1</v>
      </c>
      <c r="N82" s="41">
        <v>3561.6349999999998</v>
      </c>
      <c r="O82" s="41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8">
        <f t="shared" si="16"/>
        <v>3</v>
      </c>
      <c r="AB82" s="20">
        <f t="shared" si="17"/>
        <v>3695.9300000000003</v>
      </c>
      <c r="AC82" s="20">
        <f t="shared" si="18"/>
        <v>11087.79</v>
      </c>
      <c r="AD82" s="39">
        <f t="shared" si="19"/>
        <v>6.876110009312157</v>
      </c>
    </row>
    <row r="83" spans="1:30" s="12" customFormat="1" ht="33" customHeight="1">
      <c r="A83" s="13">
        <v>66</v>
      </c>
      <c r="B83" s="14" t="s">
        <v>148</v>
      </c>
      <c r="C83" s="45" t="s">
        <v>217</v>
      </c>
      <c r="D83" s="19" t="s">
        <v>75</v>
      </c>
      <c r="E83" s="15">
        <v>4</v>
      </c>
      <c r="F83" s="40"/>
      <c r="G83" s="15"/>
      <c r="H83" s="16"/>
      <c r="I83" s="16"/>
      <c r="J83" s="43">
        <v>1.0379</v>
      </c>
      <c r="K83" s="15" t="str">
        <f t="shared" si="15"/>
        <v/>
      </c>
      <c r="L83" s="41">
        <v>31808.882000000005</v>
      </c>
      <c r="M83" s="41">
        <v>30595.200000000001</v>
      </c>
      <c r="N83" s="41">
        <v>28400.787500000002</v>
      </c>
      <c r="O83" s="41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8">
        <f t="shared" si="16"/>
        <v>3</v>
      </c>
      <c r="AB83" s="20">
        <f t="shared" si="17"/>
        <v>30268.29</v>
      </c>
      <c r="AC83" s="20">
        <f t="shared" si="18"/>
        <v>121073.16</v>
      </c>
      <c r="AD83" s="39">
        <f t="shared" si="19"/>
        <v>5.7069807672861561</v>
      </c>
    </row>
    <row r="84" spans="1:30" s="12" customFormat="1" ht="33" customHeight="1">
      <c r="A84" s="13">
        <v>67</v>
      </c>
      <c r="B84" s="14" t="s">
        <v>149</v>
      </c>
      <c r="C84" s="45" t="s">
        <v>218</v>
      </c>
      <c r="D84" s="19" t="s">
        <v>75</v>
      </c>
      <c r="E84" s="15">
        <v>1</v>
      </c>
      <c r="F84" s="40"/>
      <c r="G84" s="15"/>
      <c r="H84" s="16"/>
      <c r="I84" s="16"/>
      <c r="J84" s="43">
        <v>1.0379</v>
      </c>
      <c r="K84" s="15" t="str">
        <f t="shared" si="15"/>
        <v/>
      </c>
      <c r="L84" s="41">
        <v>5710.5523999999996</v>
      </c>
      <c r="M84" s="41">
        <v>5379.9</v>
      </c>
      <c r="N84" s="41">
        <v>5098.7074999999995</v>
      </c>
      <c r="O84" s="41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8">
        <f t="shared" si="16"/>
        <v>3</v>
      </c>
      <c r="AB84" s="20">
        <f t="shared" si="17"/>
        <v>5396.39</v>
      </c>
      <c r="AC84" s="20">
        <f t="shared" si="18"/>
        <v>5396.39</v>
      </c>
      <c r="AD84" s="39">
        <f t="shared" si="19"/>
        <v>5.6751912400780844</v>
      </c>
    </row>
    <row r="85" spans="1:30" s="12" customFormat="1" ht="33" customHeight="1">
      <c r="A85" s="13">
        <v>68</v>
      </c>
      <c r="B85" s="14" t="s">
        <v>150</v>
      </c>
      <c r="C85" s="45" t="s">
        <v>219</v>
      </c>
      <c r="D85" s="19" t="s">
        <v>75</v>
      </c>
      <c r="E85" s="15">
        <v>6</v>
      </c>
      <c r="F85" s="40"/>
      <c r="G85" s="15"/>
      <c r="H85" s="16"/>
      <c r="I85" s="16"/>
      <c r="J85" s="43">
        <v>1.0379</v>
      </c>
      <c r="K85" s="15" t="str">
        <f t="shared" si="15"/>
        <v/>
      </c>
      <c r="L85" s="41">
        <v>8159.3684666666677</v>
      </c>
      <c r="M85" s="41">
        <v>6256.6</v>
      </c>
      <c r="N85" s="41">
        <v>7285.1504166666673</v>
      </c>
      <c r="O85" s="41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8">
        <f t="shared" si="16"/>
        <v>3</v>
      </c>
      <c r="AB85" s="20">
        <f t="shared" si="17"/>
        <v>7233.71</v>
      </c>
      <c r="AC85" s="20">
        <f t="shared" si="18"/>
        <v>43402.26</v>
      </c>
      <c r="AD85" s="39">
        <f t="shared" si="19"/>
        <v>13.166505323874301</v>
      </c>
    </row>
    <row r="86" spans="1:30" s="12" customFormat="1" ht="33" customHeight="1">
      <c r="A86" s="13">
        <v>69</v>
      </c>
      <c r="B86" s="14" t="s">
        <v>151</v>
      </c>
      <c r="C86" s="45" t="s">
        <v>220</v>
      </c>
      <c r="D86" s="19" t="s">
        <v>75</v>
      </c>
      <c r="E86" s="15">
        <v>3</v>
      </c>
      <c r="F86" s="40"/>
      <c r="G86" s="15"/>
      <c r="H86" s="16"/>
      <c r="I86" s="16"/>
      <c r="J86" s="43">
        <v>1.0379</v>
      </c>
      <c r="K86" s="15" t="str">
        <f t="shared" si="15"/>
        <v/>
      </c>
      <c r="L86" s="41">
        <v>1542.8000000000002</v>
      </c>
      <c r="M86" s="41">
        <v>2067.6999999999998</v>
      </c>
      <c r="N86" s="41">
        <v>1377.5</v>
      </c>
      <c r="O86" s="41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8">
        <f t="shared" si="16"/>
        <v>3</v>
      </c>
      <c r="AB86" s="20">
        <f t="shared" si="17"/>
        <v>1662.67</v>
      </c>
      <c r="AC86" s="20">
        <f t="shared" si="18"/>
        <v>4988.01</v>
      </c>
      <c r="AD86" s="39">
        <f t="shared" si="19"/>
        <v>21.67446560438249</v>
      </c>
    </row>
    <row r="87" spans="1:30" s="12" customFormat="1" ht="33" customHeight="1">
      <c r="A87" s="13"/>
      <c r="B87" s="14"/>
      <c r="C87" s="49"/>
      <c r="D87" s="19"/>
      <c r="E87" s="15"/>
      <c r="F87" s="40"/>
      <c r="G87" s="15"/>
      <c r="H87" s="16"/>
      <c r="I87" s="16"/>
      <c r="J87" s="43"/>
      <c r="K87" s="15"/>
      <c r="L87" s="41"/>
      <c r="M87" s="41"/>
      <c r="N87" s="41"/>
      <c r="O87" s="41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8"/>
      <c r="AB87" s="20"/>
      <c r="AC87" s="20"/>
      <c r="AD87" s="39"/>
    </row>
    <row r="88" spans="1:30" ht="24" customHeight="1">
      <c r="A88" s="34"/>
      <c r="B88" s="35"/>
      <c r="C88" s="69" t="s">
        <v>5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7"/>
      <c r="AC88" s="37">
        <f>SUM(AC18:AC86)</f>
        <v>1119104.95</v>
      </c>
      <c r="AD88" s="38"/>
    </row>
    <row r="89" spans="1:30" ht="13.5" customHeight="1"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2"/>
    </row>
    <row r="90" spans="1:30" s="23" customFormat="1" ht="13.5" customHeight="1">
      <c r="C90" s="23" t="s">
        <v>8</v>
      </c>
    </row>
    <row r="91" spans="1:30" s="23" customFormat="1" ht="15" customHeight="1">
      <c r="C91" s="24" t="s">
        <v>31</v>
      </c>
    </row>
    <row r="92" spans="1:30" s="23" customFormat="1" ht="15" customHeight="1">
      <c r="C92" s="24" t="s">
        <v>32</v>
      </c>
    </row>
    <row r="93" spans="1:30" s="23" customFormat="1" ht="15" customHeight="1">
      <c r="C93" s="24" t="s">
        <v>33</v>
      </c>
    </row>
    <row r="94" spans="1:30" ht="13.5" customHeight="1">
      <c r="L94" s="25"/>
    </row>
    <row r="95" spans="1:30" s="3" customFormat="1" ht="13.5" customHeight="1">
      <c r="C95" s="26" t="s">
        <v>0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30" s="3" customFormat="1" ht="13.5" customHeight="1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3:30" s="3" customFormat="1" ht="13.5" customHeight="1">
      <c r="C97" s="42">
        <v>44544</v>
      </c>
      <c r="D97" s="27"/>
      <c r="E97" s="27"/>
      <c r="F97" s="54" t="s">
        <v>76</v>
      </c>
      <c r="G97" s="54"/>
      <c r="H97" s="54"/>
      <c r="I97" s="54"/>
      <c r="J97" s="54"/>
      <c r="K97" s="28"/>
      <c r="L97" s="54"/>
      <c r="M97" s="54"/>
      <c r="N97" s="54"/>
      <c r="O97" s="31"/>
      <c r="P97" s="31"/>
      <c r="Q97" s="1"/>
      <c r="R97" s="1"/>
      <c r="S97" s="1"/>
      <c r="T97" s="1"/>
      <c r="U97" s="1"/>
      <c r="V97" s="48" t="s">
        <v>77</v>
      </c>
      <c r="W97" s="48"/>
      <c r="X97" s="48"/>
      <c r="Y97" s="48"/>
      <c r="Z97" s="48"/>
      <c r="AA97" s="71" t="s">
        <v>221</v>
      </c>
      <c r="AB97" s="71"/>
      <c r="AC97" s="29"/>
    </row>
    <row r="98" spans="3:30" s="3" customFormat="1" ht="13.5" customHeight="1">
      <c r="C98" s="30" t="s">
        <v>2</v>
      </c>
      <c r="D98" s="27"/>
      <c r="E98" s="27"/>
      <c r="F98" s="56" t="s">
        <v>27</v>
      </c>
      <c r="G98" s="56"/>
      <c r="H98" s="56"/>
      <c r="I98" s="56"/>
      <c r="J98" s="56"/>
      <c r="K98" s="1"/>
      <c r="L98" s="55" t="s">
        <v>7</v>
      </c>
      <c r="M98" s="55"/>
      <c r="N98" s="55"/>
      <c r="O98" s="31"/>
      <c r="P98" s="31"/>
      <c r="Q98" s="1"/>
      <c r="R98" s="1"/>
      <c r="S98" s="1"/>
      <c r="T98" s="1"/>
      <c r="U98" s="1"/>
      <c r="V98" s="47"/>
      <c r="W98" s="47"/>
      <c r="X98" s="47"/>
      <c r="Y98" s="47"/>
      <c r="Z98" s="47"/>
      <c r="AA98" s="47"/>
      <c r="AB98" s="47"/>
    </row>
    <row r="99" spans="3:30" ht="13.5" customHeight="1">
      <c r="C99" s="32"/>
    </row>
    <row r="100" spans="3:30" ht="13.5" customHeight="1">
      <c r="C100" s="26" t="s">
        <v>28</v>
      </c>
    </row>
    <row r="101" spans="3:30" ht="13.5" customHeight="1"/>
    <row r="102" spans="3:30">
      <c r="C102" s="44">
        <v>44544</v>
      </c>
      <c r="D102" s="27"/>
      <c r="E102" s="27"/>
      <c r="F102" s="54" t="s">
        <v>78</v>
      </c>
      <c r="G102" s="54"/>
      <c r="H102" s="54"/>
      <c r="I102" s="54"/>
      <c r="J102" s="54"/>
      <c r="K102" s="28"/>
      <c r="L102" s="54"/>
      <c r="M102" s="54"/>
      <c r="N102" s="54"/>
      <c r="O102" s="31"/>
      <c r="P102" s="31"/>
      <c r="V102" s="48" t="s">
        <v>79</v>
      </c>
      <c r="W102" s="48"/>
      <c r="X102" s="48"/>
      <c r="Y102" s="48"/>
      <c r="Z102" s="48"/>
      <c r="AA102" s="71" t="s">
        <v>222</v>
      </c>
      <c r="AB102" s="71"/>
    </row>
    <row r="103" spans="3:30">
      <c r="C103" s="30" t="s">
        <v>2</v>
      </c>
      <c r="D103" s="27"/>
      <c r="E103" s="27"/>
      <c r="F103" s="56" t="s">
        <v>27</v>
      </c>
      <c r="G103" s="56"/>
      <c r="H103" s="56"/>
      <c r="I103" s="56"/>
      <c r="J103" s="56"/>
      <c r="L103" s="55" t="s">
        <v>7</v>
      </c>
      <c r="M103" s="55"/>
      <c r="N103" s="55"/>
      <c r="O103" s="31"/>
      <c r="P103" s="31"/>
      <c r="V103" s="47"/>
      <c r="W103" s="47"/>
      <c r="X103" s="47"/>
      <c r="Y103" s="47"/>
      <c r="Z103" s="47"/>
      <c r="AA103" s="47"/>
      <c r="AB103" s="47"/>
    </row>
    <row r="106" spans="3:30">
      <c r="C106" s="26" t="s">
        <v>68</v>
      </c>
    </row>
    <row r="108" spans="3:30"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E18:E87 B18:C86 A87:C87" name="Диапазон3"/>
    <protectedRange sqref="P18:Z87" name="Диапазон4"/>
    <protectedRange sqref="C97 F97 L97 L102 F102 C102" name="Диапазон5"/>
    <protectedRange sqref="D91:AC93" name="Диапазон6"/>
    <protectedRange sqref="V1" name="Диапазон8_1"/>
    <protectedRange sqref="C91:C93" name="Диапазон6_1"/>
    <protectedRange sqref="L18:O87" name="Диапазон4_1"/>
    <protectedRange sqref="D18:D87" name="Диапазон3_2"/>
    <protectedRange sqref="G18:I87" name="Диапазон3_4"/>
    <protectedRange sqref="F18:F87" name="Диапазон3_3_1"/>
  </protectedRanges>
  <autoFilter ref="A17:AD93"/>
  <mergeCells count="39">
    <mergeCell ref="AA97:AB97"/>
    <mergeCell ref="AA102:AB102"/>
    <mergeCell ref="AD14:AD16"/>
    <mergeCell ref="A14:A16"/>
    <mergeCell ref="C4:AC4"/>
    <mergeCell ref="C88:M8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L15:P15"/>
    <mergeCell ref="B14:B16"/>
    <mergeCell ref="F14:I14"/>
    <mergeCell ref="I15:I16"/>
    <mergeCell ref="L102:N102"/>
    <mergeCell ref="L103:N103"/>
    <mergeCell ref="F102:J102"/>
    <mergeCell ref="F103:J103"/>
    <mergeCell ref="J14:J16"/>
    <mergeCell ref="F15:F16"/>
    <mergeCell ref="L97:N97"/>
    <mergeCell ref="L98:N98"/>
    <mergeCell ref="F97:J97"/>
    <mergeCell ref="F98:J98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2021-12-17T09:21:55Z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